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13" activeTab="19"/>
  </bookViews>
  <sheets>
    <sheet name="Splošno preh.blago" sheetId="1" r:id="rId1"/>
    <sheet name="Sadje" sheetId="2" r:id="rId2"/>
    <sheet name="Kmetijski pridelki" sheetId="3" r:id="rId3"/>
    <sheet name="Zelenjava" sheetId="4" r:id="rId4"/>
    <sheet name="Zel.,sadje zmrz." sheetId="5" r:id="rId5"/>
    <sheet name="Kruh in pekovsko pecivo" sheetId="6" r:id="rId6"/>
    <sheet name="Mleko in mlečni izdelki" sheetId="7" r:id="rId7"/>
    <sheet name="Meso sveže" sheetId="8" r:id="rId8"/>
    <sheet name="Perutnina" sheetId="9" r:id="rId9"/>
    <sheet name="Ribe" sheetId="10" r:id="rId10"/>
    <sheet name="Testenine" sheetId="11" r:id="rId11"/>
    <sheet name="Jajca" sheetId="12" r:id="rId12"/>
    <sheet name="Gastro program" sheetId="13" r:id="rId13"/>
    <sheet name="Mesni izdelki" sheetId="14" r:id="rId14"/>
    <sheet name="Brezalkoholne pijače" sheetId="15" r:id="rId15"/>
    <sheet name="Ekološka živila" sheetId="16" r:id="rId16"/>
    <sheet name="Ekološka zelenjava in sadje" sheetId="17" r:id="rId17"/>
    <sheet name="Ekološka zelenjava zmr." sheetId="18" r:id="rId18"/>
    <sheet name="Ekološki mlečni izdelki" sheetId="19" r:id="rId19"/>
    <sheet name="Alkoholne pijače" sheetId="20" r:id="rId20"/>
    <sheet name="List18" sheetId="21" r:id="rId21"/>
  </sheets>
  <calcPr calcId="145621" concurrentCalc="0"/>
</workbook>
</file>

<file path=xl/calcChain.xml><?xml version="1.0" encoding="utf-8"?>
<calcChain xmlns="http://schemas.openxmlformats.org/spreadsheetml/2006/main">
  <c r="I41" i="20" l="1"/>
  <c r="H41" i="20"/>
  <c r="I20" i="19"/>
  <c r="H20" i="19"/>
  <c r="I20" i="18"/>
  <c r="H20" i="18"/>
  <c r="I34" i="17"/>
  <c r="H34" i="17"/>
  <c r="I33" i="16"/>
  <c r="H33" i="16"/>
  <c r="I36" i="15"/>
  <c r="H36" i="15"/>
  <c r="I42" i="14"/>
  <c r="H42" i="14"/>
  <c r="I25" i="13"/>
  <c r="I26" i="13"/>
  <c r="I27" i="13"/>
  <c r="I28" i="13"/>
  <c r="I29" i="13"/>
  <c r="I30" i="13"/>
  <c r="I31" i="13"/>
  <c r="I32" i="13"/>
  <c r="I33" i="13"/>
  <c r="I34" i="13"/>
  <c r="I19" i="12"/>
  <c r="H19" i="12"/>
  <c r="I27" i="11"/>
  <c r="H27" i="11"/>
  <c r="I22" i="10"/>
  <c r="H22" i="10"/>
  <c r="I33" i="9"/>
  <c r="H33" i="9"/>
  <c r="I36" i="8"/>
  <c r="H36" i="8"/>
  <c r="I56" i="7"/>
  <c r="H56" i="7"/>
  <c r="I46" i="6"/>
  <c r="H46" i="6"/>
  <c r="I20" i="6"/>
  <c r="I21" i="6"/>
  <c r="I22" i="6"/>
  <c r="I23" i="6"/>
  <c r="I24" i="6"/>
  <c r="I25" i="6"/>
  <c r="I26" i="6"/>
  <c r="I27" i="6"/>
  <c r="I28" i="6"/>
  <c r="I29" i="6"/>
  <c r="I30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I48" i="5"/>
  <c r="H48" i="5"/>
  <c r="I41" i="4"/>
  <c r="H41" i="4"/>
  <c r="I41" i="2"/>
  <c r="H41" i="2"/>
  <c r="H18" i="2"/>
  <c r="I118" i="1"/>
  <c r="I119" i="1"/>
  <c r="I120" i="1"/>
  <c r="I121" i="1"/>
  <c r="I122" i="1"/>
  <c r="I123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H34" i="1"/>
  <c r="H35" i="1"/>
  <c r="H36" i="1"/>
  <c r="H37" i="1"/>
  <c r="H38" i="1"/>
  <c r="H39" i="1"/>
  <c r="I34" i="1"/>
  <c r="I35" i="1"/>
  <c r="I36" i="1"/>
  <c r="I37" i="1"/>
  <c r="I38" i="1"/>
  <c r="I60" i="13"/>
  <c r="I61" i="13"/>
  <c r="I62" i="13"/>
  <c r="I63" i="13"/>
  <c r="I64" i="13"/>
  <c r="I65" i="13"/>
  <c r="I66" i="13"/>
  <c r="I67" i="13"/>
  <c r="I68" i="13"/>
  <c r="I69" i="13"/>
  <c r="H61" i="13"/>
  <c r="H62" i="13"/>
  <c r="H63" i="13"/>
  <c r="H64" i="13"/>
  <c r="H65" i="13"/>
  <c r="H66" i="13"/>
  <c r="H67" i="13"/>
  <c r="H68" i="13"/>
  <c r="H33" i="7"/>
  <c r="I33" i="7"/>
  <c r="I20" i="7"/>
  <c r="I21" i="7"/>
  <c r="I22" i="7"/>
  <c r="I23" i="7"/>
  <c r="I24" i="7"/>
  <c r="H20" i="7"/>
  <c r="H21" i="7"/>
  <c r="H22" i="7"/>
  <c r="H23" i="7"/>
  <c r="H24" i="7"/>
  <c r="I46" i="13"/>
  <c r="I47" i="13"/>
  <c r="I48" i="13"/>
  <c r="I49" i="13"/>
  <c r="I50" i="13"/>
  <c r="I51" i="13"/>
  <c r="H46" i="13"/>
  <c r="H47" i="13"/>
  <c r="H48" i="13"/>
  <c r="H49" i="13"/>
  <c r="H50" i="13"/>
  <c r="H51" i="13"/>
  <c r="H52" i="13"/>
  <c r="H27" i="13"/>
  <c r="H27" i="9"/>
  <c r="I27" i="9"/>
  <c r="H31" i="9"/>
  <c r="I31" i="9"/>
  <c r="H38" i="6"/>
  <c r="I38" i="6"/>
  <c r="H35" i="6"/>
  <c r="I35" i="6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22" i="1"/>
  <c r="H76" i="1"/>
  <c r="I76" i="1"/>
  <c r="H27" i="1"/>
  <c r="I27" i="1"/>
  <c r="H54" i="7"/>
  <c r="I54" i="7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I18" i="20"/>
  <c r="H18" i="20"/>
  <c r="I19" i="19"/>
  <c r="H19" i="19"/>
  <c r="I18" i="19"/>
  <c r="H18" i="19"/>
  <c r="I19" i="18"/>
  <c r="H19" i="18"/>
  <c r="I18" i="18"/>
  <c r="H18" i="18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I18" i="17"/>
  <c r="H18" i="17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H32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I18" i="16"/>
  <c r="H18" i="16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I18" i="15"/>
  <c r="H18" i="15"/>
  <c r="I41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I18" i="14"/>
  <c r="H18" i="14"/>
  <c r="I18" i="12"/>
  <c r="H18" i="12"/>
  <c r="I19" i="11"/>
  <c r="I20" i="11"/>
  <c r="I21" i="11"/>
  <c r="I22" i="11"/>
  <c r="I23" i="11"/>
  <c r="I24" i="11"/>
  <c r="I25" i="11"/>
  <c r="I26" i="11"/>
  <c r="H19" i="11"/>
  <c r="H20" i="11"/>
  <c r="H21" i="11"/>
  <c r="H22" i="11"/>
  <c r="H23" i="11"/>
  <c r="H24" i="11"/>
  <c r="H25" i="11"/>
  <c r="H26" i="11"/>
  <c r="I18" i="11"/>
  <c r="H18" i="11"/>
  <c r="I19" i="10"/>
  <c r="I20" i="10"/>
  <c r="I21" i="10"/>
  <c r="H19" i="10"/>
  <c r="H20" i="10"/>
  <c r="H21" i="10"/>
  <c r="I18" i="10"/>
  <c r="H18" i="10"/>
  <c r="I19" i="9"/>
  <c r="I20" i="9"/>
  <c r="I21" i="9"/>
  <c r="I22" i="9"/>
  <c r="I23" i="9"/>
  <c r="I24" i="9"/>
  <c r="I25" i="9"/>
  <c r="I26" i="9"/>
  <c r="I28" i="9"/>
  <c r="I29" i="9"/>
  <c r="I30" i="9"/>
  <c r="I32" i="9"/>
  <c r="H19" i="9"/>
  <c r="H20" i="9"/>
  <c r="H21" i="9"/>
  <c r="H22" i="9"/>
  <c r="H23" i="9"/>
  <c r="H24" i="9"/>
  <c r="H25" i="9"/>
  <c r="H26" i="9"/>
  <c r="H28" i="9"/>
  <c r="H29" i="9"/>
  <c r="H30" i="9"/>
  <c r="H32" i="9"/>
  <c r="I18" i="9"/>
  <c r="H18" i="9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I18" i="8"/>
  <c r="H18" i="8"/>
  <c r="I19" i="7"/>
  <c r="I25" i="7"/>
  <c r="I26" i="7"/>
  <c r="I27" i="7"/>
  <c r="I28" i="7"/>
  <c r="I29" i="7"/>
  <c r="I30" i="7"/>
  <c r="I31" i="7"/>
  <c r="I32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5" i="7"/>
  <c r="H19" i="7"/>
  <c r="H25" i="7"/>
  <c r="H26" i="7"/>
  <c r="H27" i="7"/>
  <c r="H28" i="7"/>
  <c r="H29" i="7"/>
  <c r="H30" i="7"/>
  <c r="H31" i="7"/>
  <c r="H32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5" i="7"/>
  <c r="I18" i="7"/>
  <c r="H18" i="7"/>
  <c r="I19" i="6"/>
  <c r="I31" i="6"/>
  <c r="I32" i="6"/>
  <c r="I33" i="6"/>
  <c r="I34" i="6"/>
  <c r="I36" i="6"/>
  <c r="I37" i="6"/>
  <c r="I39" i="6"/>
  <c r="I40" i="6"/>
  <c r="I41" i="6"/>
  <c r="I42" i="6"/>
  <c r="I43" i="6"/>
  <c r="I44" i="6"/>
  <c r="I45" i="6"/>
  <c r="H19" i="6"/>
  <c r="H36" i="6"/>
  <c r="H37" i="6"/>
  <c r="H39" i="6"/>
  <c r="H40" i="6"/>
  <c r="H41" i="6"/>
  <c r="H42" i="6"/>
  <c r="H43" i="6"/>
  <c r="H44" i="6"/>
  <c r="H45" i="6"/>
  <c r="I18" i="6"/>
  <c r="H18" i="6"/>
  <c r="I46" i="5"/>
  <c r="I47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I18" i="5"/>
  <c r="H18" i="5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I18" i="4"/>
  <c r="H18" i="4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I18" i="3"/>
  <c r="H18" i="3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I18" i="2"/>
  <c r="I70" i="13"/>
  <c r="I71" i="13"/>
  <c r="I72" i="13"/>
  <c r="I52" i="13"/>
  <c r="H82" i="13"/>
  <c r="I82" i="13"/>
  <c r="H81" i="13"/>
  <c r="I81" i="13"/>
  <c r="H112" i="1"/>
  <c r="H113" i="1"/>
  <c r="H114" i="1"/>
  <c r="H115" i="1"/>
  <c r="H116" i="1"/>
  <c r="H117" i="1"/>
  <c r="H118" i="1"/>
  <c r="H119" i="1"/>
  <c r="H120" i="1"/>
  <c r="H121" i="1"/>
  <c r="H123" i="1"/>
  <c r="I97" i="1"/>
  <c r="I98" i="1"/>
  <c r="I99" i="1"/>
  <c r="I100" i="1"/>
  <c r="H101" i="1"/>
  <c r="H102" i="1"/>
  <c r="H60" i="13"/>
  <c r="H33" i="1"/>
  <c r="I33" i="1"/>
  <c r="H32" i="1"/>
  <c r="I32" i="1"/>
  <c r="H31" i="1"/>
  <c r="I31" i="1"/>
  <c r="L83" i="13"/>
  <c r="I80" i="13"/>
  <c r="H80" i="13"/>
  <c r="I79" i="13"/>
  <c r="H79" i="13"/>
  <c r="I78" i="13"/>
  <c r="H78" i="13"/>
  <c r="I77" i="13"/>
  <c r="H77" i="13"/>
  <c r="I76" i="13"/>
  <c r="H76" i="13"/>
  <c r="I75" i="13"/>
  <c r="H75" i="13"/>
  <c r="I74" i="13"/>
  <c r="H74" i="13"/>
  <c r="I73" i="13"/>
  <c r="H73" i="13"/>
  <c r="H72" i="13"/>
  <c r="H71" i="13"/>
  <c r="H70" i="13"/>
  <c r="H69" i="13"/>
  <c r="I59" i="13"/>
  <c r="H59" i="13"/>
  <c r="I58" i="13"/>
  <c r="H58" i="13"/>
  <c r="I57" i="13"/>
  <c r="H57" i="13"/>
  <c r="I56" i="13"/>
  <c r="H56" i="13"/>
  <c r="I55" i="13"/>
  <c r="H55" i="13"/>
  <c r="I54" i="13"/>
  <c r="H54" i="13"/>
  <c r="I53" i="13"/>
  <c r="H53" i="13"/>
  <c r="I45" i="13"/>
  <c r="H45" i="13"/>
  <c r="I44" i="13"/>
  <c r="H44" i="13"/>
  <c r="I43" i="13"/>
  <c r="H43" i="13"/>
  <c r="I42" i="13"/>
  <c r="H42" i="13"/>
  <c r="I41" i="13"/>
  <c r="H41" i="13"/>
  <c r="I40" i="13"/>
  <c r="H40" i="13"/>
  <c r="I39" i="13"/>
  <c r="H39" i="13"/>
  <c r="I38" i="13"/>
  <c r="H38" i="13"/>
  <c r="I37" i="13"/>
  <c r="H37" i="13"/>
  <c r="I36" i="13"/>
  <c r="H36" i="13"/>
  <c r="I35" i="13"/>
  <c r="H35" i="13"/>
  <c r="H34" i="13"/>
  <c r="H33" i="13"/>
  <c r="H32" i="13"/>
  <c r="H31" i="13"/>
  <c r="H30" i="13"/>
  <c r="H29" i="13"/>
  <c r="H28" i="13"/>
  <c r="H26" i="13"/>
  <c r="H25" i="13"/>
  <c r="I24" i="13"/>
  <c r="H24" i="13"/>
  <c r="I23" i="13"/>
  <c r="H23" i="13"/>
  <c r="I22" i="13"/>
  <c r="H22" i="13"/>
  <c r="I21" i="13"/>
  <c r="H21" i="13"/>
  <c r="I20" i="13"/>
  <c r="H20" i="13"/>
  <c r="I19" i="13"/>
  <c r="H19" i="13"/>
  <c r="I18" i="13"/>
  <c r="H18" i="13"/>
  <c r="L124" i="1"/>
  <c r="H111" i="1"/>
  <c r="H110" i="1"/>
  <c r="H109" i="1"/>
  <c r="H108" i="1"/>
  <c r="H107" i="1"/>
  <c r="H106" i="1"/>
  <c r="I105" i="1"/>
  <c r="H105" i="1"/>
  <c r="I104" i="1"/>
  <c r="H104" i="1"/>
  <c r="I103" i="1"/>
  <c r="H103" i="1"/>
  <c r="I102" i="1"/>
  <c r="I101" i="1"/>
  <c r="I79" i="1"/>
  <c r="I78" i="1"/>
  <c r="H78" i="1"/>
  <c r="I77" i="1"/>
  <c r="H77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I30" i="1"/>
  <c r="H30" i="1"/>
  <c r="I29" i="1"/>
  <c r="H29" i="1"/>
  <c r="I28" i="1"/>
  <c r="H28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H83" i="13"/>
  <c r="I83" i="13"/>
  <c r="I124" i="1"/>
  <c r="H124" i="1"/>
</calcChain>
</file>

<file path=xl/sharedStrings.xml><?xml version="1.0" encoding="utf-8"?>
<sst xmlns="http://schemas.openxmlformats.org/spreadsheetml/2006/main" count="1607" uniqueCount="543">
  <si>
    <t>PONUDNIK</t>
  </si>
  <si>
    <t>PREDRAČUN</t>
  </si>
  <si>
    <t>NAROČNIK</t>
  </si>
  <si>
    <t>DU ŠMARJE PRI JELŠAH</t>
  </si>
  <si>
    <t>Datum:</t>
  </si>
  <si>
    <t>Rakeževa ulica 8</t>
  </si>
  <si>
    <t>3240 Šmarje pri Jelšah</t>
  </si>
  <si>
    <t>ŽIVILA IN MATERIAL ZA PREHRANO</t>
  </si>
  <si>
    <t>Sklop 1: Splošno prehrambeno blago</t>
  </si>
  <si>
    <t>Podatki o povpraševanju</t>
  </si>
  <si>
    <t>PODATKI, KI JIH IZPOLNI PONUDNIK</t>
  </si>
  <si>
    <t>Zap.</t>
  </si>
  <si>
    <t>Mer.</t>
  </si>
  <si>
    <t>Cena za</t>
  </si>
  <si>
    <t>%DDV</t>
  </si>
  <si>
    <t>Skupna vrednost</t>
  </si>
  <si>
    <t>Navesti ime proizvajalca</t>
  </si>
  <si>
    <t>Komercialni naziv blaga</t>
  </si>
  <si>
    <t>Število znakov 
kakovosti živila</t>
  </si>
  <si>
    <t>št.</t>
  </si>
  <si>
    <t xml:space="preserve">Vrsta blaga </t>
  </si>
  <si>
    <t>enota</t>
  </si>
  <si>
    <t>količina</t>
  </si>
  <si>
    <t xml:space="preserve"> prodajno enoto 
brez DDV</t>
  </si>
  <si>
    <t xml:space="preserve"> prodajno enoto 
z DDV</t>
  </si>
  <si>
    <t>brez DDV</t>
  </si>
  <si>
    <t>z DDV</t>
  </si>
  <si>
    <t>Bazilika 14 g</t>
  </si>
  <si>
    <t>kom</t>
  </si>
  <si>
    <t>Bonboni mentol 100 gr</t>
  </si>
  <si>
    <t>Brinove jagode 28 gr</t>
  </si>
  <si>
    <t>Cimet celi (rinfuza) 250g</t>
  </si>
  <si>
    <t>Cimet mleti (rinfuza) 500g</t>
  </si>
  <si>
    <t>kg</t>
  </si>
  <si>
    <t>Čokolada dietna 100g</t>
  </si>
  <si>
    <t>Čaj šipek rinfuza 1/1</t>
  </si>
  <si>
    <t>Česen zrnati 765g</t>
  </si>
  <si>
    <t>Čips 90 gr</t>
  </si>
  <si>
    <t xml:space="preserve">Klinčki celi </t>
  </si>
  <si>
    <t>Kokos moka 1kg</t>
  </si>
  <si>
    <t>Kozarci pvc 0,2dcl</t>
  </si>
  <si>
    <t>Kremfiks 10g</t>
  </si>
  <si>
    <t>Kumina cela (rinfuza) 1/1</t>
  </si>
  <si>
    <t>Kumina mleta (rinfuza) 1/1</t>
  </si>
  <si>
    <t xml:space="preserve">Vžigalice gospodinjske </t>
  </si>
  <si>
    <t>Lovor list 16 gr</t>
  </si>
  <si>
    <t>Majaron 50 gr</t>
  </si>
  <si>
    <t>Moka ostra tip 500 1/1</t>
  </si>
  <si>
    <t>Musli 1/1</t>
  </si>
  <si>
    <t>Muškatni oreh 5g</t>
  </si>
  <si>
    <t>Napolitanke 1/1</t>
  </si>
  <si>
    <t>Napolitanke 50 gr</t>
  </si>
  <si>
    <t>l</t>
  </si>
  <si>
    <t>Origano 14 gr</t>
  </si>
  <si>
    <t>Paprika sladka v prahu 1/1</t>
  </si>
  <si>
    <t>Pecilni prašek 13 gr</t>
  </si>
  <si>
    <t>Poper mleti 1/1</t>
  </si>
  <si>
    <t>Poper zrno 1/1</t>
  </si>
  <si>
    <t xml:space="preserve">Ribe v olju 125g (konzerve) </t>
  </si>
  <si>
    <t>Rozine</t>
  </si>
  <si>
    <t>Sladki greh - sadni 1/1</t>
  </si>
  <si>
    <t>Sladki greh 1/1:okus čokolada</t>
  </si>
  <si>
    <t>Sladkor kristalni 1/1</t>
  </si>
  <si>
    <t>Sladkor v prahu 1/1</t>
  </si>
  <si>
    <t>Smoki 50 g</t>
  </si>
  <si>
    <t xml:space="preserve">Sol morska - fino mleta 1/1 </t>
  </si>
  <si>
    <t>Timijan 14 g</t>
  </si>
  <si>
    <t>Zdrob koruzni 1/1</t>
  </si>
  <si>
    <t>Zdrob pšenični 1/1</t>
  </si>
  <si>
    <t>Zobotrebci 5000/1,higienski,posamezno pakirani</t>
  </si>
  <si>
    <t>Želatina v prahu 10g</t>
  </si>
  <si>
    <t>Prtički papirnati pod. 9cm, 500/1</t>
  </si>
  <si>
    <t>Kvas sveži 500g</t>
  </si>
  <si>
    <t>Žlica plastična za kavo 1000/1</t>
  </si>
  <si>
    <t>zav</t>
  </si>
  <si>
    <t>Skupaj:</t>
  </si>
  <si>
    <t>Ponudnik mora ponuditi vse razpisane vrste blaga (100%)</t>
  </si>
  <si>
    <t>S</t>
  </si>
  <si>
    <t>Sklop 2: Sadje (sveže)</t>
  </si>
  <si>
    <t>Število znakov
kakovosti živila</t>
  </si>
  <si>
    <t>% DDV</t>
  </si>
  <si>
    <t xml:space="preserve">Banane </t>
  </si>
  <si>
    <t xml:space="preserve">Borovnice </t>
  </si>
  <si>
    <t>Breskve</t>
  </si>
  <si>
    <t>Fige suhe</t>
  </si>
  <si>
    <t xml:space="preserve">Češnje </t>
  </si>
  <si>
    <t xml:space="preserve">Grenivke </t>
  </si>
  <si>
    <t xml:space="preserve">Grozdje belo, rdeče </t>
  </si>
  <si>
    <t xml:space="preserve">Hruške </t>
  </si>
  <si>
    <t>Jabolka I.kakovostni razred,A klasa</t>
  </si>
  <si>
    <t>Jagode</t>
  </si>
  <si>
    <t xml:space="preserve">Kivi </t>
  </si>
  <si>
    <t xml:space="preserve">Limone </t>
  </si>
  <si>
    <t>Lubenice</t>
  </si>
  <si>
    <t>Mandarine ali klementine</t>
  </si>
  <si>
    <t>Marelice</t>
  </si>
  <si>
    <t>Melone dinje</t>
  </si>
  <si>
    <t xml:space="preserve">Nektarine </t>
  </si>
  <si>
    <t xml:space="preserve">Orehova jedrca </t>
  </si>
  <si>
    <t>Marelice suhe</t>
  </si>
  <si>
    <t>Ringlo</t>
  </si>
  <si>
    <t>Pomaranče</t>
  </si>
  <si>
    <t>Slive suhe - rinfuza, brez koščic 1/1</t>
  </si>
  <si>
    <t xml:space="preserve">Slive sveže </t>
  </si>
  <si>
    <t>Podpis:</t>
  </si>
  <si>
    <t>OPOZORILO!</t>
  </si>
  <si>
    <t>Sklop 3: Kmetijski pridelki</t>
  </si>
  <si>
    <t xml:space="preserve">Čebula </t>
  </si>
  <si>
    <t>Čebula mlada</t>
  </si>
  <si>
    <t xml:space="preserve">Fižol v stroku </t>
  </si>
  <si>
    <t xml:space="preserve">Fižol v zrnju </t>
  </si>
  <si>
    <t>Koleraba  - rumena</t>
  </si>
  <si>
    <t xml:space="preserve">Korenje sveže </t>
  </si>
  <si>
    <t xml:space="preserve">Krompir </t>
  </si>
  <si>
    <t>Krompir novi</t>
  </si>
  <si>
    <t xml:space="preserve">Motovilec </t>
  </si>
  <si>
    <t xml:space="preserve">Repa kisla </t>
  </si>
  <si>
    <t>Kisle zeljne glave - sarma</t>
  </si>
  <si>
    <t xml:space="preserve">Šampinjoni sveži </t>
  </si>
  <si>
    <t xml:space="preserve">Zelje kislo </t>
  </si>
  <si>
    <t xml:space="preserve">Zelje kitajsko </t>
  </si>
  <si>
    <t>Zelje rdeče</t>
  </si>
  <si>
    <t xml:space="preserve">Zelje sveže </t>
  </si>
  <si>
    <t>Zelje sveže mlado</t>
  </si>
  <si>
    <t>Sklop 4: Zelenjava sveža</t>
  </si>
  <si>
    <t>Brstični ohrovt</t>
  </si>
  <si>
    <t xml:space="preserve">Bučke </t>
  </si>
  <si>
    <t>Bukov ostrigar</t>
  </si>
  <si>
    <t>Blitva</t>
  </si>
  <si>
    <t xml:space="preserve">Cvetača </t>
  </si>
  <si>
    <t xml:space="preserve">Česen </t>
  </si>
  <si>
    <t xml:space="preserve">Hren </t>
  </si>
  <si>
    <t xml:space="preserve">Kumarice </t>
  </si>
  <si>
    <t xml:space="preserve">Ohrovt </t>
  </si>
  <si>
    <t>Paprika rdeča</t>
  </si>
  <si>
    <t xml:space="preserve">Paprika rumena </t>
  </si>
  <si>
    <t xml:space="preserve">Paprika zelena </t>
  </si>
  <si>
    <t xml:space="preserve">Paradižnik </t>
  </si>
  <si>
    <t xml:space="preserve">Peteršilj </t>
  </si>
  <si>
    <t xml:space="preserve">Por </t>
  </si>
  <si>
    <t>Melancane</t>
  </si>
  <si>
    <t>Radič - štrucar</t>
  </si>
  <si>
    <t>Radič rdeči</t>
  </si>
  <si>
    <t>Solata endivija</t>
  </si>
  <si>
    <t>Brokoli</t>
  </si>
  <si>
    <t>Solata kristalka</t>
  </si>
  <si>
    <t xml:space="preserve">Solata mehka </t>
  </si>
  <si>
    <t>Zelena - gomolji</t>
  </si>
  <si>
    <t>Žig</t>
  </si>
  <si>
    <t>Sklop 5: Zelenjava, sadje - ostala zamrznjena živila</t>
  </si>
  <si>
    <t>Ribez</t>
  </si>
  <si>
    <t>Gozdni sadeži</t>
  </si>
  <si>
    <t>Bučke zmrznjene</t>
  </si>
  <si>
    <t>Fižol stročji (zelen ali rumen)</t>
  </si>
  <si>
    <t>Grah zmrznjen</t>
  </si>
  <si>
    <t>Navihančki čokoladno-lešnikov nad.</t>
  </si>
  <si>
    <t xml:space="preserve">Grajska mešanica cvetača,brokoli,korenje </t>
  </si>
  <si>
    <t>Korenje baby</t>
  </si>
  <si>
    <t>Korenje kocke</t>
  </si>
  <si>
    <t>Maline</t>
  </si>
  <si>
    <t>Marelični navihančki</t>
  </si>
  <si>
    <t>Kunec</t>
  </si>
  <si>
    <t>Krompirjevi čolnički</t>
  </si>
  <si>
    <t>Morski sadeži</t>
  </si>
  <si>
    <t>Panirane palačinke s šunko in sir.</t>
  </si>
  <si>
    <t>Zelenjavna mešanica 6 vrst zelenjave</t>
  </si>
  <si>
    <t>Panirani zelenjavni polpet</t>
  </si>
  <si>
    <t>Svaljki krompirjevi brez mleka</t>
  </si>
  <si>
    <t>Francoski rogljiči z marmelado</t>
  </si>
  <si>
    <t>Rogljiči - francoski 1/1</t>
  </si>
  <si>
    <t>Špinača pasirana</t>
  </si>
  <si>
    <t>Višnje</t>
  </si>
  <si>
    <t xml:space="preserve">Rogljiči polnozrnati </t>
  </si>
  <si>
    <t>Zelenjavne palčke</t>
  </si>
  <si>
    <t>Žig:</t>
  </si>
  <si>
    <t>Sklop 6: Kruh in pekovsko pecivo</t>
  </si>
  <si>
    <t xml:space="preserve"> prodajno enoto z DDV</t>
  </si>
  <si>
    <t>Drobtinice bele 1/1</t>
  </si>
  <si>
    <t>Kajzerca 100g</t>
  </si>
  <si>
    <t>Krof z marmelado</t>
  </si>
  <si>
    <t xml:space="preserve">Kruh graham </t>
  </si>
  <si>
    <t>Lepinja 120g</t>
  </si>
  <si>
    <t xml:space="preserve">Mlinci </t>
  </si>
  <si>
    <t>Sirova štručka 100g</t>
  </si>
  <si>
    <t>Štručka graham 100g</t>
  </si>
  <si>
    <t>Štručka polnozrnata 100 g</t>
  </si>
  <si>
    <t>Žemlje velike - graham 120 gr</t>
  </si>
  <si>
    <t>Žemlje velike 120 gr</t>
  </si>
  <si>
    <t>Sklop 7: Mleko in mlečni izdelki</t>
  </si>
  <si>
    <t>Sir s poprom</t>
  </si>
  <si>
    <t>Kislo mleko 200g</t>
  </si>
  <si>
    <t>Maslo jogurtovo 150g</t>
  </si>
  <si>
    <t>Mleko v prahu 1/1</t>
  </si>
  <si>
    <t>Puding s smetano razni okusi 200g</t>
  </si>
  <si>
    <t>Sir topljeni 140g - 8 trikotnikov</t>
  </si>
  <si>
    <t>Trdi sir riban (Parmezan ali pod.)1/1</t>
  </si>
  <si>
    <t>Smetana za stepa., 33%m.m.,stabili.E407,0,5</t>
  </si>
  <si>
    <t>Sklop 8: Meso sveže</t>
  </si>
  <si>
    <t>Gov.bočnik mlad rez.na kocke 3 dag</t>
  </si>
  <si>
    <t>Goveja bržola b.k.</t>
  </si>
  <si>
    <t>Krvavice</t>
  </si>
  <si>
    <t>Masa za čevapčiče</t>
  </si>
  <si>
    <t>Želodčki svinjski</t>
  </si>
  <si>
    <t>Sklop 9: Perutnina</t>
  </si>
  <si>
    <t>Končna vrednost
brez DDV</t>
  </si>
  <si>
    <t>Končna vrednost
z DDV</t>
  </si>
  <si>
    <t>Kure</t>
  </si>
  <si>
    <t>Račke</t>
  </si>
  <si>
    <t>Piščančja hrenovka v naravnem ovoju</t>
  </si>
  <si>
    <t>Žar klobasa puranja</t>
  </si>
  <si>
    <t>Sklop 10: Ribe</t>
  </si>
  <si>
    <t>Lignji očiščeni celi I.kvalitete</t>
  </si>
  <si>
    <t>Sklop 11: Testenine</t>
  </si>
  <si>
    <t>Rezanci jušni tanki z jajci - fidelini</t>
  </si>
  <si>
    <t>Sklop 12: Jajca</t>
  </si>
  <si>
    <t>Sklop 13: Gastro program (juhe; začimbe)</t>
  </si>
  <si>
    <t>Čokolino 1800g</t>
  </si>
  <si>
    <t>Kavina mešanica proja 1/1</t>
  </si>
  <si>
    <t>Kis vinski 5/1</t>
  </si>
  <si>
    <t>Kruh brez glutena 1kg</t>
  </si>
  <si>
    <t>Majoneza 5/1</t>
  </si>
  <si>
    <t>Marmelada mešana 5/1</t>
  </si>
  <si>
    <t>Marmelada slivova 5/1</t>
  </si>
  <si>
    <t>Mešanica začimb za perutnino 1/1</t>
  </si>
  <si>
    <t>Mešanica začimb za divjačino 1/1</t>
  </si>
  <si>
    <t>Mešanica začimb za pečenko 1/1</t>
  </si>
  <si>
    <t>Mešanica začimb za žar 1/1</t>
  </si>
  <si>
    <t>Paradižnikov dvojni koncentrat 4300g, suha snov 28-30%</t>
  </si>
  <si>
    <t>Sojina omaka temna 150ml</t>
  </si>
  <si>
    <t>Tatarska omaka 250g</t>
  </si>
  <si>
    <t>Vanilin sladkor 1/1</t>
  </si>
  <si>
    <t xml:space="preserve">Zdrobovi žličniki </t>
  </si>
  <si>
    <t>Sklop 14: Mesni izdelki</t>
  </si>
  <si>
    <t xml:space="preserve"> prodajno enoto
 brez DDV</t>
  </si>
  <si>
    <t xml:space="preserve"> prodajno enoto
z DDV</t>
  </si>
  <si>
    <t>Kraški zašinek</t>
  </si>
  <si>
    <t>Klobasa polsuha - aljaževa</t>
  </si>
  <si>
    <t>Mortadela</t>
  </si>
  <si>
    <t>Obarjena klobasa - navadna</t>
  </si>
  <si>
    <t>Pariška z zelenjavo</t>
  </si>
  <si>
    <t>Kuhan pršut</t>
  </si>
  <si>
    <t>Piščančja posebna</t>
  </si>
  <si>
    <t>Piščančje prsi v ovitku</t>
  </si>
  <si>
    <t>Prekajena vratovina</t>
  </si>
  <si>
    <t>Puranja šunka</t>
  </si>
  <si>
    <t>Salama pariška</t>
  </si>
  <si>
    <t>Salama posebna</t>
  </si>
  <si>
    <t>Slanina hamburger</t>
  </si>
  <si>
    <t>Slanina prešana delikatesna</t>
  </si>
  <si>
    <t>Suhe salame - razne</t>
  </si>
  <si>
    <t>Suhi želodec</t>
  </si>
  <si>
    <t>Šunka delikates</t>
  </si>
  <si>
    <t>Šunkarica</t>
  </si>
  <si>
    <t>Šunka v ovitku</t>
  </si>
  <si>
    <t>Tirolka</t>
  </si>
  <si>
    <t>Tlačenka</t>
  </si>
  <si>
    <t>Sklop 15: Brezalkoholne pijače</t>
  </si>
  <si>
    <t xml:space="preserve">Donat 1/1 PVC </t>
  </si>
  <si>
    <t>Sklop 16: Ekološka živila</t>
  </si>
  <si>
    <t>Sklop 17: Ekološka zelenjava in sadje</t>
  </si>
  <si>
    <t>KG</t>
  </si>
  <si>
    <t xml:space="preserve">kg </t>
  </si>
  <si>
    <t>Sklop 18: Ekološka zelenjava zmrznjena</t>
  </si>
  <si>
    <t>Sklop 19: Ekološki mlečni izdelki</t>
  </si>
  <si>
    <t>Sklop 20: Alkoholne pijače</t>
  </si>
  <si>
    <t>Čokoladni liker 1/1</t>
  </si>
  <si>
    <t>Liker vodka 1/1</t>
  </si>
  <si>
    <t>lit</t>
  </si>
  <si>
    <t>Liker Marascino 1/1</t>
  </si>
  <si>
    <t>Jagermaister 1/1 original</t>
  </si>
  <si>
    <t>Pivo in pij.z okusom grenivke,limone,2,5%alk. stekl.(Radler ali podo.)</t>
  </si>
  <si>
    <t>Rum 1/1</t>
  </si>
  <si>
    <t>Travarica 1/1</t>
  </si>
  <si>
    <t>Viljamovka 0.75</t>
  </si>
  <si>
    <t xml:space="preserve">Wisky 1/1 </t>
  </si>
  <si>
    <t>Vino Refošk 1/1</t>
  </si>
  <si>
    <t>Čaj meta filter 1/1</t>
  </si>
  <si>
    <t>Čaj planinski filter 1/1</t>
  </si>
  <si>
    <t>Čaj bezeg filter 1/1</t>
  </si>
  <si>
    <t>Čaj lipa filter 1/1</t>
  </si>
  <si>
    <t>Čaj kamilica filter 1/1</t>
  </si>
  <si>
    <t>Tuna v olivnem olju 1kg</t>
  </si>
  <si>
    <t xml:space="preserve">Ješprenj 1/1 </t>
  </si>
  <si>
    <t xml:space="preserve">Kaša ajdova 1/1 </t>
  </si>
  <si>
    <t xml:space="preserve">Moka ajdova 1/1 </t>
  </si>
  <si>
    <t xml:space="preserve">Moka polnozrnata ali graham </t>
  </si>
  <si>
    <t xml:space="preserve">Moka ržena 1/1 </t>
  </si>
  <si>
    <t xml:space="preserve">Ovseni kosmiči </t>
  </si>
  <si>
    <t xml:space="preserve">Prosena kaša 1/1 </t>
  </si>
  <si>
    <t xml:space="preserve">Moka koruzna 1/1 </t>
  </si>
  <si>
    <t>Polenta 5/1</t>
  </si>
  <si>
    <t>Marmelada por.20g različni okusi</t>
  </si>
  <si>
    <t xml:space="preserve">Kruh pšenični beli štruca </t>
  </si>
  <si>
    <t>Kruh pšenični polbeli štruca</t>
  </si>
  <si>
    <t>Kruh pšenični polbeli štruca - pakiran po rezinah</t>
  </si>
  <si>
    <t>Kruh pšenični beli štruca - pakiran po rezinah</t>
  </si>
  <si>
    <t>Kruh mešani ajdov štruca</t>
  </si>
  <si>
    <t>Kruh polnozrnat štruca</t>
  </si>
  <si>
    <t>Kruh mešani koruzni štruca</t>
  </si>
  <si>
    <t>Kruh rženi štruca</t>
  </si>
  <si>
    <t>Mlečni rogljič  100g</t>
  </si>
  <si>
    <t>Parkelj mlečni 100 gr</t>
  </si>
  <si>
    <t>Potička mlečna rožičeva 12dag</t>
  </si>
  <si>
    <t>Mleko z najmanj 3,2% ml.mašč., paster.,homo. 10/1</t>
  </si>
  <si>
    <t>Jogurt, probiotični, navadni, z najmanj 1,5 % m.m. (150 g - 180 g)</t>
  </si>
  <si>
    <t>Jogurt, probiotični, sadni, z manj kot 1,6 % m.m. (150 g - 180 g)</t>
  </si>
  <si>
    <t>Jogurt, navadni, z najmanj 3,2 % m.m. (150 g - 180 g)</t>
  </si>
  <si>
    <t>Jogurt navadni najmanj 3,2% ml.mašč., tekoči 1/1</t>
  </si>
  <si>
    <t>Jogurt, sadni,z več kot 3,5 % m.m. (140 g - 180 g)</t>
  </si>
  <si>
    <t>Namaz, navadni mlečni lahki  (50 g - 70 g)</t>
  </si>
  <si>
    <t>Maslo surovo, I. kvalitete (250 g)</t>
  </si>
  <si>
    <t>Maslo surovo, I. kvalitete (10 g - 20 g)</t>
  </si>
  <si>
    <t>Smetana za kuhanje 1/1</t>
  </si>
  <si>
    <t>Smetana kisla z najmanj 18% ml.mašč., 900g v vedru</t>
  </si>
  <si>
    <t>Desert, različni okusi (140 g - 180 g)</t>
  </si>
  <si>
    <t>Skuta, sadna, polna, lonček (100 g - 150 g)</t>
  </si>
  <si>
    <t>Smetana iz rastlinskih maščob 1/1</t>
  </si>
  <si>
    <t>Sir mehki 100 g (Gorgonzola ali enakovredno)</t>
  </si>
  <si>
    <t>Sir mehki iz meš.kozjega in ovčjega mleka (Feta ali enakov.)</t>
  </si>
  <si>
    <t>Skuta, polna (1 kg - 5 kg)</t>
  </si>
  <si>
    <t>Sir mehki torta (Brie ali podobno)</t>
  </si>
  <si>
    <t>Sir, trdi (2,5 kg - 3 kg) (Ementaler ali enakovredno)</t>
  </si>
  <si>
    <t>Smetana sladka pasterizirana 1/1</t>
  </si>
  <si>
    <t>Mleko z najmanj 3,2 % ml.mašč., sterilizirano, homo.1/1</t>
  </si>
  <si>
    <t>Sveže stegno, mlada govedina, BK, I. kategorija, zrezki 150 g</t>
  </si>
  <si>
    <t>Sveža rebra, mlada govedina, manj mastna, U, E, R 1, 2 (1 kg)</t>
  </si>
  <si>
    <t>Sveže pleče, mlada govedina, BK, II. kategorija, v kosu (1 kg)</t>
  </si>
  <si>
    <t>Kosti, sveže, mlado govedo, za juho (1 kg)</t>
  </si>
  <si>
    <t>Srce, mlado govedo (1 kg)</t>
  </si>
  <si>
    <t>Vampi, mlado govedo, rezani (1 kg)</t>
  </si>
  <si>
    <t>Sveži vrat, mlada govedina b.k .v kosu (1kg)</t>
  </si>
  <si>
    <t>Pečenice (1 kg)</t>
  </si>
  <si>
    <t>Sveže pleče, telečje, BK,v kosu (1 kg)</t>
  </si>
  <si>
    <t>Sveže stegno, telečje, BK, v kosu (1 kg)</t>
  </si>
  <si>
    <t>Sveže pleče, svinjsko, BK, II. kategorija, v kosu (1 kg)</t>
  </si>
  <si>
    <t>Bedra, piščančja (1 kg)</t>
  </si>
  <si>
    <t>Piščanec cel (950 g - 1,5 kg), klasa A</t>
  </si>
  <si>
    <t>Jetra, srca, piščančja (1 kg)</t>
  </si>
  <si>
    <t>Prsa piščančja, BK (1 kg)</t>
  </si>
  <si>
    <t>Stegna, piščančja, BKK (1 kg)</t>
  </si>
  <si>
    <t>Nabodala, piščančja (120 dag)</t>
  </si>
  <si>
    <t>Želodci, piščančji (1 kg)</t>
  </si>
  <si>
    <t>Krila, piščančja, brez špic (1 kg)</t>
  </si>
  <si>
    <t>File, puranji (1 kg)</t>
  </si>
  <si>
    <t>Oslič (Merluccius-vse vrste tega rodu), file (1 kg)</t>
  </si>
  <si>
    <t>Soška postrv (Salmo marmoratus), očiščena, porcijska 30-40 dag</t>
  </si>
  <si>
    <t>Orada sveža, očiščena, porcijska 30-40 dag</t>
  </si>
  <si>
    <t>Peresniki jajčni 1/1</t>
  </si>
  <si>
    <t>Polžki jajčni (5 kg)</t>
  </si>
  <si>
    <t>Ribana kaša jajčna 5/1</t>
  </si>
  <si>
    <t>Rinčice jajčne 5/1</t>
  </si>
  <si>
    <t>Svedri jajčni 5/1</t>
  </si>
  <si>
    <t>Široki rezanci jajčni 1/1</t>
  </si>
  <si>
    <t>Testenine metuljčki jajčni 1/1</t>
  </si>
  <si>
    <t>Zvezdice jajčne 5/1</t>
  </si>
  <si>
    <t>Hrenovke v naravnem ovoju, par (100 g - 160 g)</t>
  </si>
  <si>
    <t>Šunka, prekajena, brez kosti in kože, v kosu (1 kg)</t>
  </si>
  <si>
    <t>Pršut kraški</t>
  </si>
  <si>
    <t>Naravna mineralna voda negazirana  500 ml</t>
  </si>
  <si>
    <t>Voda z okusom, različni okusi 500 ml</t>
  </si>
  <si>
    <t>Naravna mineralna voda gazirana (1,5 l) (Tempel ali enakovredno)</t>
  </si>
  <si>
    <t>Sok 0,20 brik, 100%sad.delež,okus pomaranča:Fructal ali enakovredno)</t>
  </si>
  <si>
    <t>Sok črni ribez 1/1 25% sad.del. (Dana ali enakovredno)</t>
  </si>
  <si>
    <t>Sok pomarančni 100% 1/1 (Fructal ali enakovredno)</t>
  </si>
  <si>
    <t>Sok jabolčni 100% 1/1 (Fructal ali enakovredno)</t>
  </si>
  <si>
    <t>Sok jagoda 1/1 45% sad.del. (Dana ali enakovredno)</t>
  </si>
  <si>
    <t>Sok gosti breskev 1/1 (Fructal ali enakovredno)</t>
  </si>
  <si>
    <t>Sok brez sladkorja 1/1(Natren ali enakovredno.) 100%s.d.</t>
  </si>
  <si>
    <t>Osvež.gazirana breza.pijača (Coca -cola 250ml ali enakov.)</t>
  </si>
  <si>
    <t>Os.pijača gazir. 1,5l (Schweppes Bitter lemon ali enakovredno)</t>
  </si>
  <si>
    <t>Os.pijača gazir. 1,5l (Schweppes Tonic ali enakovredno)</t>
  </si>
  <si>
    <t>Os.pijača gazir. 1,5 l (Ora ali enakovredno)</t>
  </si>
  <si>
    <t>Ajvar nepekoči (1 kg)</t>
  </si>
  <si>
    <t>Gorčica (4 kg - 5 kg)</t>
  </si>
  <si>
    <t>Grah vložen (4 kg)</t>
  </si>
  <si>
    <t>Hren 1/1 (Eta ali enakovredno)</t>
  </si>
  <si>
    <t>Kompot ananas (2kg - 3kg)</t>
  </si>
  <si>
    <t>Kompot hruška  (2kg - 3kg)</t>
  </si>
  <si>
    <t>Kompot marelica (2kg - 3kg)</t>
  </si>
  <si>
    <t>Kompot mešani tropsko sadje (2kg - 3 kg)</t>
  </si>
  <si>
    <t>Kompot sliva (2kg - 3kg)</t>
  </si>
  <si>
    <t>Koruza sladka (4 kg - 4,2 kg)</t>
  </si>
  <si>
    <t>Kumarice (530 g - 680 g) (Eta ali enakovredno)</t>
  </si>
  <si>
    <t>Marmelada domača marelična 5/1</t>
  </si>
  <si>
    <t>Olive zelene brez koščic (Eta ali enakovredno) 1/1</t>
  </si>
  <si>
    <t>Olive polnjene s papriko 1/1 (Eta ali enakovredno)</t>
  </si>
  <si>
    <t>Paprika, rumena, file (1 kg) (Natureta ali enakovredno)</t>
  </si>
  <si>
    <t>Rdeča pesa (4 kg)</t>
  </si>
  <si>
    <t>Rdeča pesa (1 kg)</t>
  </si>
  <si>
    <t>Šampinjoni v kisu (530 g - 670 g)</t>
  </si>
  <si>
    <t>Kompot, jagodni (700 g - 850 g)</t>
  </si>
  <si>
    <t>Kompot, višnjev (680 g - 750 g)</t>
  </si>
  <si>
    <t>Kompot, breskov (700 g - 850 g)</t>
  </si>
  <si>
    <t>Kompot, ananas, koščki (400 g - 560 g)</t>
  </si>
  <si>
    <t>Citronska kislina (500 g)</t>
  </si>
  <si>
    <t>Dodatek jedem z zelenjavo 1/1(Vegeta ali enakovredno)</t>
  </si>
  <si>
    <t>Fritati (Knorr ali enakovredno)</t>
  </si>
  <si>
    <t>Grahova juha s slanino 1/1min 54%graha (Knorr ali enakovredno)</t>
  </si>
  <si>
    <t>Juha goveja 1/1 (Knorr ali enakovredno)</t>
  </si>
  <si>
    <t>Juha porova 1/1 (Knorr ali enakovredno)</t>
  </si>
  <si>
    <t>Juha z govejimi cmoki 1/1 (Knorr ali enakovredno)</t>
  </si>
  <si>
    <t>Juha z kokošjim mesom 1/1 (Knorr ali enakovredno)</t>
  </si>
  <si>
    <t>Kakao 1/1,min.18%kakavovih delcev(Benquick ali enakovredno)</t>
  </si>
  <si>
    <t>Omaka carbonara 1/1 (Knorr ali enakovredno)</t>
  </si>
  <si>
    <t>Paradiž. pelati 3kg brez umet.barvil in konzer.(Natureta ali enakovredno)</t>
  </si>
  <si>
    <t>Paradižnikov Ketchup 1/1 (Eta ali enakovredno)</t>
  </si>
  <si>
    <t>Šampinjoni v slanici 2650g (Eta ali enakovredno)</t>
  </si>
  <si>
    <t>Vitaminski instant napitek(Cedevita ali enakovredno)</t>
  </si>
  <si>
    <t>Zlate kroglice 500 g (Žito ali enakovredno)</t>
  </si>
  <si>
    <t>Zlate kroglice pisane 100g (Žito ali enakovredno)</t>
  </si>
  <si>
    <t>Prašek za puding, razni okusi  (1 kg)</t>
  </si>
  <si>
    <t>Bonboni sadni žele 100g (Šumi ali enakovredno)</t>
  </si>
  <si>
    <t>Kosmiči koruzni  1 kg</t>
  </si>
  <si>
    <t xml:space="preserve">Mini rolada lešnik 50g (Žito ali enakovredno) </t>
  </si>
  <si>
    <t>Čaj kamilica filter 40 - cca 2g, družinsko pak. (1001cvet ali en.)</t>
  </si>
  <si>
    <t>Čaj meta filter 20 - cca 2g (1001 cvet ali enakovredno)</t>
  </si>
  <si>
    <t xml:space="preserve">Čokolada lešnik celi 100g (Milka ali enakovredno)     </t>
  </si>
  <si>
    <t>Čokolada mlečna 100g (Milka ali enakovredno)</t>
  </si>
  <si>
    <t>Čokolada jedilna 1/1 (Gorenjka ali enakovredno)</t>
  </si>
  <si>
    <t>Kava 100 gr (Barcaffe classic ali enakovredno)</t>
  </si>
  <si>
    <t>Kavovina za belo kavo (Franck ali enakovredno)</t>
  </si>
  <si>
    <t>Kavovina za belo kavo (Knajp ali enakovredno)</t>
  </si>
  <si>
    <t>Keksi 1/1 (Albert petit ali enakovredno)</t>
  </si>
  <si>
    <t>Keksi dietni 240g (Albert ali enakovredno)</t>
  </si>
  <si>
    <t>Margarina dietna mašč.kisline omega 3&amp;6 (Becel ali enakovredno)</t>
  </si>
  <si>
    <t>Marmelada dietna 5/1 okus:marelica  (Darbo ali enakovredno)</t>
  </si>
  <si>
    <t>Marmelada por. 20g dietna razni okusi (Darbo ali enakovredno)</t>
  </si>
  <si>
    <t>Med 20g porcijski (Medex ali enakovredno)</t>
  </si>
  <si>
    <t>Med dietni  20g porcijski (Medex ali enakovredno)</t>
  </si>
  <si>
    <t>Lešnikov namaz s čokolado 400g  (Nutella ali enakovredno)</t>
  </si>
  <si>
    <t>Namaz s tuno 100g (Rio mare pate ali enakovredno)</t>
  </si>
  <si>
    <t>Olje bučno 100% 1/1, nerefinirano (Gea ali enakovredno)</t>
  </si>
  <si>
    <t>Olje rast. belo: tri različna olja visoke kakovosti (Zvezda ali enak.) 2/1</t>
  </si>
  <si>
    <t>Olje za cvrtje 100% raf. sončnič. olje z dod.antiok.(Zvezda ali enak.)2/1</t>
  </si>
  <si>
    <t>Pašteta puranja 95g (Argeta ali enakovredno)</t>
  </si>
  <si>
    <t>Ribe z zelenjavo 125g (skuša ali enakovredno)</t>
  </si>
  <si>
    <t>Riž rjavi - ne brušen 1/1 (Zlato polje ali enakovredno)</t>
  </si>
  <si>
    <t xml:space="preserve">Serviete 33x33-3 pl. barvni 20/1 </t>
  </si>
  <si>
    <t>Sladilo tekoče 1/1 (Natren ali enakovredno)</t>
  </si>
  <si>
    <t>Sladilo v tabletkah 650/1 (Natren ali enakovredno)</t>
  </si>
  <si>
    <t>Špageti št.13 (Barila Bevante ali enakovredno)</t>
  </si>
  <si>
    <t>Tuna v olivnem olju 120g (Rio mare ali enakovredno)</t>
  </si>
  <si>
    <t>Tuna z zelenjavo 160g (Insalatisima ali enakovredno)</t>
  </si>
  <si>
    <t>Žvečilni gumi - dražeji 10 dražejev = 14g (Orbit ali enakovredno)</t>
  </si>
  <si>
    <t>Prepečenec 330g 5ŽIT (Žito ali enakovredno)</t>
  </si>
  <si>
    <t>Prepečenec polnozrnati 330g (Žito ali enakovredno)</t>
  </si>
  <si>
    <t>3ŽITA - RIŽ, PIRA IN JEČMEN (Zlato polje ali enakovredno)</t>
  </si>
  <si>
    <t xml:space="preserve">Olje olivno 100% ekstra deviško (Gea ali enakovredno) </t>
  </si>
  <si>
    <t>Lonček papirnat to go + pokrov 0,2dcl 25/1</t>
  </si>
  <si>
    <t>Instant otroška kašica, različni okusi (150 g - 200 g)</t>
  </si>
  <si>
    <t>Krompirček za cvrtje, različne oblike (2,5 kg)</t>
  </si>
  <si>
    <t>Svaljki,kmečki rženi, brez mleka (Pečjak ali enakovre.)</t>
  </si>
  <si>
    <t>Zdrobovi ocvrtki (Pečjak ali enakovredno)</t>
  </si>
  <si>
    <t>Sir paniran (Ljub.mlekarne ali enakovredno)</t>
  </si>
  <si>
    <t xml:space="preserve">Rogljiči polnozrnati z dietno marmelado </t>
  </si>
  <si>
    <t>Sir poltrdi dimljen (Gauda dimljena ali enakovredno)</t>
  </si>
  <si>
    <t>Eko jogurt, navaden, 3,2,% m.m. (150 g)</t>
  </si>
  <si>
    <t>Eko jogurt, sadni, 2.5 % - 3.2 % m. m. (150 g)</t>
  </si>
  <si>
    <t>Grozdje belo, rdeče EKO</t>
  </si>
  <si>
    <t>Hruške EKO</t>
  </si>
  <si>
    <t>Jabolka EKO</t>
  </si>
  <si>
    <t>Jagode EKO</t>
  </si>
  <si>
    <t>Limone EKO</t>
  </si>
  <si>
    <t>Mandarine EKO</t>
  </si>
  <si>
    <t>Pomaranče EKO</t>
  </si>
  <si>
    <t>Lešniki EKO</t>
  </si>
  <si>
    <t>Korenje EKO</t>
  </si>
  <si>
    <t>Redkvica rdeča EKO</t>
  </si>
  <si>
    <t>Bučke EKO</t>
  </si>
  <si>
    <t>Blitva EKO</t>
  </si>
  <si>
    <t>Česen EKO</t>
  </si>
  <si>
    <t>Kumarice EKO</t>
  </si>
  <si>
    <t>Paradižnik EKO</t>
  </si>
  <si>
    <t>Rukola EKO</t>
  </si>
  <si>
    <t>Corn flakes polnozrnati 1/1 EKO</t>
  </si>
  <si>
    <t>Olje bučno 100% 1/1 EKO</t>
  </si>
  <si>
    <t>Pašteta s šampinjoni 125g EKO</t>
  </si>
  <si>
    <t>Peresniki polnozrnati EKO</t>
  </si>
  <si>
    <t>Peresniki tribarvni EKO</t>
  </si>
  <si>
    <t>Svedri polnozrnati EKO</t>
  </si>
  <si>
    <t>Špageti dietni (graham,špinačni ali pod.) EKO</t>
  </si>
  <si>
    <t>Rezanci jušni tanki z jajci - fidelini EKO</t>
  </si>
  <si>
    <t>Široki rezanci 500g EKO</t>
  </si>
  <si>
    <t>Valjani rezanci graham 400g EKO</t>
  </si>
  <si>
    <t>Valjani rezanci špinačni 400g EKO</t>
  </si>
  <si>
    <t>Paradižnikov Ketchup EKO 500g (Eta ali podob.)</t>
  </si>
  <si>
    <t>Kis jabolčni 1/1 EKO</t>
  </si>
  <si>
    <t>Paradiž. pelati v koščkih 400g brez um.barvil in konz. EKO</t>
  </si>
  <si>
    <t>Jajca iz talne reje, sveža razred A, velikost L (63 g - 72 g)</t>
  </si>
  <si>
    <t>Pivo 0,33l ploč.(Laško ali enakovredno)</t>
  </si>
  <si>
    <t>Pivo 0,33l stekl.(Laško ali enakovredno)</t>
  </si>
  <si>
    <t>Pivo 0,5l, alk. 4,9% vol. (Zlatorog Laško ali enakovred.), stekl.</t>
  </si>
  <si>
    <t>Pivo 0,5l, alk. 4,9% vol. (Union ali enakov..), stekl.</t>
  </si>
  <si>
    <t>Vino kakovostno belo (Janževec ali enakovredno) 1/1</t>
  </si>
  <si>
    <t>Vino kakovostno belo (Jeruzalemčan ali enakovredno) 1/1</t>
  </si>
  <si>
    <t>Vino kakovostno belo (Ljutomerčan ali enakovredno) 1/1</t>
  </si>
  <si>
    <t>Vino vrhunsko rdeče (Merlot ali enakovredno) 1/1</t>
  </si>
  <si>
    <t>Vino namizno belo (Martin ali enakovredno)</t>
  </si>
  <si>
    <t>Vino namizno rdeče (Martin ali enakovredno)</t>
  </si>
  <si>
    <t>Vino peneče 0,75l (Srebrna radg.penina ali enakovredno)</t>
  </si>
  <si>
    <t>Vino kakovostno rdeče (Teran ali enakovredno) 1/1</t>
  </si>
  <si>
    <t>Pivo brez alkohola 0.5 l stekl. (Uni ali enakovredno)</t>
  </si>
  <si>
    <t>Korenje baby EKO</t>
  </si>
  <si>
    <t>Špinača pasirana EKO</t>
  </si>
  <si>
    <t>Instant otroška kašica, različni okusi (150 g - 200 g) EKO</t>
  </si>
  <si>
    <t>Cvetačna juha 1/1  (Knorr ali enakovredno)</t>
  </si>
  <si>
    <t>Čaj sadni, pakiran v filter vrečke 25 do 60 g, vezane (1 kg - 1,5 kg)</t>
  </si>
  <si>
    <t>Zelenjavna krem juha 1/1 (Knorr ali enakovredno)</t>
  </si>
  <si>
    <t>Juha gobova 1/1 iz jurčkov,brez dod.natr.glutam.(Knorr ali enakovredno)</t>
  </si>
  <si>
    <t>Margarina namizna 250g,80gmašč.,ener.vredn.720kcal(Zvezda ali enak.)</t>
  </si>
  <si>
    <t>Diabetične napolitanke 50g (Podravka ali enakovredno)</t>
  </si>
  <si>
    <t>Moka namenska za kvašeno testo 1/1 (Žito ali enakovredno)</t>
  </si>
  <si>
    <t>Pašteta jeterna 30g (Kekec ali enakovredno)</t>
  </si>
  <si>
    <t>Riž 1/1 - okroglozrnat (Zlato polje ali enakovredno)</t>
  </si>
  <si>
    <t>Mleko sojino 1/1</t>
  </si>
  <si>
    <t>Sladkor, rjavi (500 g)</t>
  </si>
  <si>
    <t>Kruh graham štruca - pakiran po rezinah</t>
  </si>
  <si>
    <t>Rogljič graham 80g</t>
  </si>
  <si>
    <t>Kruh pirin štruca</t>
  </si>
  <si>
    <t>Francoska štruca dolga pšenična bela</t>
  </si>
  <si>
    <t>Francoska štruca dolga graham</t>
  </si>
  <si>
    <t>Mlinci graham</t>
  </si>
  <si>
    <t>Sir poltrdi (2,5 kg - 3 kg),  (Edamec ali enakovredno)</t>
  </si>
  <si>
    <t>Sir poltrdi (2,5 kg -3 kg), (Gauda ali enakovredno)</t>
  </si>
  <si>
    <t>Sir poltrdi (2,5 kg - 3 kg), (Livada lahka ali enakovredno)</t>
  </si>
  <si>
    <t>Ribani sir, poltrdi (5 kg)</t>
  </si>
  <si>
    <t>Jogurt probiotični za diabetike okus: jagoda 1,3 %, (150g-180g)</t>
  </si>
  <si>
    <t>Kranjska klobasa</t>
  </si>
  <si>
    <t>Sve. mleto mešano meso 50:50 (govedina: svinjina), max. 20 % maščobe</t>
  </si>
  <si>
    <t>Dimljene puranje prsi</t>
  </si>
  <si>
    <t>Piščančji file trakci</t>
  </si>
  <si>
    <t>Kompot breskev (2kg - 3 kg)</t>
  </si>
  <si>
    <t>Krompirjevo testo 10/1</t>
  </si>
  <si>
    <t>Gorčica tuba (140 g - 180 g)</t>
  </si>
  <si>
    <t>Majoneza tuba (140g - 180g)</t>
  </si>
  <si>
    <t>Trajno mleko brez laktoze s 3,5 % 1/1</t>
  </si>
  <si>
    <t>Sirup gozdni sadeži 5l</t>
  </si>
  <si>
    <t>Sirup pomaranča 5l</t>
  </si>
  <si>
    <t>Sirup malina 5l</t>
  </si>
  <si>
    <t>Paradižnikov dvojni koncentrat (580 g - 700 g)</t>
  </si>
  <si>
    <t>Paradižnikov dvojni koncentrat, tuba (180 g - 200 g)</t>
  </si>
  <si>
    <t>Jogurt, 3,5 %, brez laktoze (150 g - 180 g)</t>
  </si>
  <si>
    <t>Jogurt sadni  3,0 %, brez laktoze (150 g - 180 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</si>
</sst>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[$€-1]"/>
    <numFmt numFmtId="165" formatCode="0.0%"/>
    <numFmt numFmtId="166" formatCode="#,##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6"/>
      <name val="Arial CE"/>
      <family val="2"/>
      <charset val="238"/>
    </font>
    <font>
      <b/>
      <i/>
      <sz val="10"/>
      <name val="Arial CE"/>
      <family val="2"/>
      <charset val="238"/>
    </font>
    <font>
      <i/>
      <sz val="14"/>
      <name val="Arial CE"/>
      <family val="2"/>
      <charset val="238"/>
    </font>
    <font>
      <i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charset val="238"/>
    </font>
    <font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3" tint="0.599963377788628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2" fillId="2" borderId="0" xfId="0" applyFont="1" applyFill="1" applyBorder="1" applyProtection="1">
      <protection hidden="1"/>
    </xf>
    <xf numFmtId="0" fontId="3" fillId="2" borderId="0" xfId="0" applyFont="1" applyFill="1" applyProtection="1">
      <protection locked="0" hidden="1"/>
    </xf>
    <xf numFmtId="0" fontId="0" fillId="2" borderId="0" xfId="0" applyFill="1" applyAlignment="1" applyProtection="1">
      <protection locked="0" hidden="1"/>
    </xf>
    <xf numFmtId="0" fontId="0" fillId="2" borderId="0" xfId="0" applyFill="1" applyProtection="1">
      <protection locked="0" hidden="1"/>
    </xf>
    <xf numFmtId="0" fontId="0" fillId="2" borderId="0" xfId="0" applyFill="1" applyProtection="1">
      <protection hidden="1"/>
    </xf>
    <xf numFmtId="0" fontId="0" fillId="3" borderId="1" xfId="0" applyFill="1" applyBorder="1" applyProtection="1">
      <protection locked="0" hidden="1"/>
    </xf>
    <xf numFmtId="0" fontId="0" fillId="2" borderId="0" xfId="0" applyFill="1" applyBorder="1" applyAlignment="1" applyProtection="1">
      <protection locked="0" hidden="1"/>
    </xf>
    <xf numFmtId="0" fontId="0" fillId="2" borderId="0" xfId="0" applyFill="1" applyBorder="1" applyProtection="1">
      <protection locked="0" hidden="1"/>
    </xf>
    <xf numFmtId="0" fontId="0" fillId="3" borderId="2" xfId="0" applyFill="1" applyBorder="1" applyProtection="1">
      <protection locked="0" hidden="1"/>
    </xf>
    <xf numFmtId="0" fontId="4" fillId="2" borderId="0" xfId="0" applyFont="1" applyFill="1" applyProtection="1">
      <protection locked="0" hidden="1"/>
    </xf>
    <xf numFmtId="0" fontId="5" fillId="2" borderId="0" xfId="0" applyFont="1" applyFill="1" applyProtection="1">
      <protection locked="0" hidden="1"/>
    </xf>
    <xf numFmtId="0" fontId="6" fillId="2" borderId="0" xfId="0" applyFont="1" applyFill="1" applyProtection="1">
      <protection locked="0" hidden="1"/>
    </xf>
    <xf numFmtId="0" fontId="0" fillId="3" borderId="0" xfId="0" applyFill="1" applyProtection="1">
      <protection locked="0" hidden="1"/>
    </xf>
    <xf numFmtId="0" fontId="7" fillId="2" borderId="0" xfId="0" applyFont="1" applyFill="1" applyProtection="1">
      <protection locked="0" hidden="1"/>
    </xf>
    <xf numFmtId="0" fontId="2" fillId="2" borderId="0" xfId="0" applyFont="1" applyFill="1" applyProtection="1">
      <protection hidden="1"/>
    </xf>
    <xf numFmtId="0" fontId="7" fillId="2" borderId="0" xfId="0" applyFont="1" applyFill="1" applyProtection="1">
      <protection hidden="1"/>
    </xf>
    <xf numFmtId="0" fontId="0" fillId="2" borderId="0" xfId="0" applyFill="1" applyAlignment="1" applyProtection="1"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7" fillId="2" borderId="0" xfId="0" applyFont="1" applyFill="1" applyBorder="1" applyAlignment="1" applyProtection="1">
      <alignment horizontal="center"/>
      <protection hidden="1"/>
    </xf>
    <xf numFmtId="0" fontId="8" fillId="4" borderId="7" xfId="0" applyFont="1" applyFill="1" applyBorder="1" applyAlignment="1" applyProtection="1">
      <alignment horizontal="center"/>
      <protection hidden="1"/>
    </xf>
    <xf numFmtId="0" fontId="8" fillId="4" borderId="7" xfId="0" applyFont="1" applyFill="1" applyBorder="1" applyAlignment="1" applyProtection="1">
      <protection hidden="1"/>
    </xf>
    <xf numFmtId="0" fontId="8" fillId="3" borderId="7" xfId="0" applyFont="1" applyFill="1" applyBorder="1" applyAlignment="1" applyProtection="1">
      <alignment horizontal="center"/>
      <protection locked="0" hidden="1"/>
    </xf>
    <xf numFmtId="0" fontId="8" fillId="3" borderId="8" xfId="0" applyFont="1" applyFill="1" applyBorder="1" applyAlignment="1" applyProtection="1">
      <alignment horizontal="center"/>
      <protection locked="0" hidden="1"/>
    </xf>
    <xf numFmtId="0" fontId="8" fillId="3" borderId="7" xfId="0" applyFont="1" applyFill="1" applyBorder="1" applyAlignment="1" applyProtection="1">
      <alignment horizontal="center" wrapText="1"/>
      <protection locked="0" hidden="1"/>
    </xf>
    <xf numFmtId="0" fontId="8" fillId="4" borderId="9" xfId="0" applyFont="1" applyFill="1" applyBorder="1" applyAlignment="1" applyProtection="1">
      <alignment horizontal="center" wrapText="1"/>
      <protection hidden="1"/>
    </xf>
    <xf numFmtId="0" fontId="8" fillId="4" borderId="9" xfId="0" applyFont="1" applyFill="1" applyBorder="1" applyAlignment="1" applyProtection="1">
      <alignment horizontal="center"/>
      <protection hidden="1"/>
    </xf>
    <xf numFmtId="0" fontId="8" fillId="4" borderId="9" xfId="0" applyFont="1" applyFill="1" applyBorder="1" applyAlignment="1" applyProtection="1">
      <protection hidden="1"/>
    </xf>
    <xf numFmtId="0" fontId="8" fillId="3" borderId="9" xfId="0" applyFont="1" applyFill="1" applyBorder="1" applyAlignment="1" applyProtection="1">
      <alignment horizontal="center" wrapText="1"/>
      <protection locked="0" hidden="1"/>
    </xf>
    <xf numFmtId="0" fontId="8" fillId="3" borderId="10" xfId="0" applyFont="1" applyFill="1" applyBorder="1" applyAlignment="1" applyProtection="1">
      <alignment horizontal="center" wrapText="1"/>
      <protection locked="0" hidden="1"/>
    </xf>
    <xf numFmtId="0" fontId="8" fillId="3" borderId="9" xfId="0" applyFont="1" applyFill="1" applyBorder="1" applyAlignment="1" applyProtection="1">
      <alignment horizontal="center"/>
      <protection locked="0" hidden="1"/>
    </xf>
    <xf numFmtId="0" fontId="9" fillId="0" borderId="12" xfId="0" applyFont="1" applyBorder="1" applyAlignment="1" applyProtection="1">
      <alignment horizontal="left"/>
      <protection hidden="1"/>
    </xf>
    <xf numFmtId="164" fontId="9" fillId="3" borderId="13" xfId="0" applyNumberFormat="1" applyFont="1" applyFill="1" applyBorder="1" applyProtection="1">
      <protection locked="0" hidden="1"/>
    </xf>
    <xf numFmtId="165" fontId="9" fillId="3" borderId="13" xfId="0" applyNumberFormat="1" applyFont="1" applyFill="1" applyBorder="1" applyProtection="1">
      <protection locked="0" hidden="1"/>
    </xf>
    <xf numFmtId="164" fontId="9" fillId="3" borderId="11" xfId="0" applyNumberFormat="1" applyFont="1" applyFill="1" applyBorder="1" applyProtection="1">
      <protection locked="0" hidden="1"/>
    </xf>
    <xf numFmtId="0" fontId="9" fillId="3" borderId="11" xfId="0" applyFont="1" applyFill="1" applyBorder="1" applyProtection="1">
      <protection locked="0" hidden="1"/>
    </xf>
    <xf numFmtId="1" fontId="9" fillId="3" borderId="11" xfId="0" applyNumberFormat="1" applyFont="1" applyFill="1" applyBorder="1" applyProtection="1">
      <protection locked="0" hidden="1"/>
    </xf>
    <xf numFmtId="0" fontId="9" fillId="0" borderId="14" xfId="0" applyFont="1" applyBorder="1" applyProtection="1">
      <protection hidden="1"/>
    </xf>
    <xf numFmtId="0" fontId="9" fillId="0" borderId="15" xfId="0" applyFont="1" applyBorder="1" applyAlignment="1" applyProtection="1">
      <alignment horizontal="left"/>
      <protection hidden="1"/>
    </xf>
    <xf numFmtId="164" fontId="9" fillId="3" borderId="16" xfId="0" applyNumberFormat="1" applyFont="1" applyFill="1" applyBorder="1" applyProtection="1">
      <protection locked="0" hidden="1"/>
    </xf>
    <xf numFmtId="0" fontId="9" fillId="3" borderId="14" xfId="0" applyFont="1" applyFill="1" applyBorder="1" applyProtection="1">
      <protection locked="0" hidden="1"/>
    </xf>
    <xf numFmtId="1" fontId="9" fillId="3" borderId="14" xfId="0" applyNumberFormat="1" applyFont="1" applyFill="1" applyBorder="1" applyProtection="1">
      <protection locked="0" hidden="1"/>
    </xf>
    <xf numFmtId="0" fontId="9" fillId="2" borderId="15" xfId="0" applyFont="1" applyFill="1" applyBorder="1" applyAlignment="1" applyProtection="1">
      <alignment horizontal="left"/>
      <protection hidden="1"/>
    </xf>
    <xf numFmtId="3" fontId="9" fillId="0" borderId="15" xfId="0" applyNumberFormat="1" applyFont="1" applyBorder="1" applyAlignment="1" applyProtection="1">
      <alignment horizontal="left"/>
      <protection hidden="1"/>
    </xf>
    <xf numFmtId="0" fontId="0" fillId="0" borderId="14" xfId="0" applyBorder="1" applyAlignment="1" applyProtection="1">
      <alignment horizontal="left"/>
      <protection hidden="1"/>
    </xf>
    <xf numFmtId="0" fontId="11" fillId="0" borderId="14" xfId="0" applyFont="1" applyBorder="1" applyProtection="1">
      <protection hidden="1"/>
    </xf>
    <xf numFmtId="3" fontId="9" fillId="0" borderId="14" xfId="0" applyNumberFormat="1" applyFont="1" applyBorder="1" applyAlignment="1" applyProtection="1">
      <alignment horizontal="left"/>
      <protection hidden="1"/>
    </xf>
    <xf numFmtId="1" fontId="9" fillId="2" borderId="14" xfId="0" applyNumberFormat="1" applyFont="1" applyFill="1" applyBorder="1" applyAlignment="1" applyProtection="1">
      <alignment horizontal="left"/>
      <protection hidden="1"/>
    </xf>
    <xf numFmtId="3" fontId="9" fillId="2" borderId="15" xfId="0" applyNumberFormat="1" applyFont="1" applyFill="1" applyBorder="1" applyAlignment="1" applyProtection="1">
      <alignment horizontal="left"/>
      <protection hidden="1"/>
    </xf>
    <xf numFmtId="1" fontId="9" fillId="0" borderId="15" xfId="0" applyNumberFormat="1" applyFont="1" applyBorder="1" applyAlignment="1" applyProtection="1">
      <alignment horizontal="left"/>
      <protection hidden="1"/>
    </xf>
    <xf numFmtId="0" fontId="0" fillId="4" borderId="14" xfId="0" applyFill="1" applyBorder="1" applyProtection="1">
      <protection hidden="1"/>
    </xf>
    <xf numFmtId="0" fontId="8" fillId="4" borderId="14" xfId="0" applyFont="1" applyFill="1" applyBorder="1" applyProtection="1">
      <protection hidden="1"/>
    </xf>
    <xf numFmtId="0" fontId="0" fillId="4" borderId="14" xfId="0" applyFill="1" applyBorder="1" applyAlignment="1" applyProtection="1">
      <alignment horizontal="left"/>
      <protection hidden="1"/>
    </xf>
    <xf numFmtId="0" fontId="0" fillId="4" borderId="14" xfId="0" applyFill="1" applyBorder="1" applyProtection="1">
      <protection locked="0" hidden="1"/>
    </xf>
    <xf numFmtId="164" fontId="8" fillId="4" borderId="14" xfId="0" applyNumberFormat="1" applyFont="1" applyFill="1" applyBorder="1" applyProtection="1">
      <protection locked="0" hidden="1"/>
    </xf>
    <xf numFmtId="1" fontId="0" fillId="4" borderId="14" xfId="0" applyNumberFormat="1" applyFill="1" applyBorder="1" applyProtection="1">
      <protection locked="0" hidden="1"/>
    </xf>
    <xf numFmtId="0" fontId="0" fillId="0" borderId="0" xfId="0" applyProtection="1">
      <protection hidden="1"/>
    </xf>
    <xf numFmtId="0" fontId="10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2" fillId="2" borderId="0" xfId="0" applyFont="1" applyFill="1" applyBorder="1" applyProtection="1">
      <protection locked="0" hidden="1"/>
    </xf>
    <xf numFmtId="0" fontId="8" fillId="3" borderId="10" xfId="0" applyFont="1" applyFill="1" applyBorder="1" applyAlignment="1" applyProtection="1">
      <alignment horizontal="center"/>
      <protection locked="0" hidden="1"/>
    </xf>
    <xf numFmtId="164" fontId="0" fillId="3" borderId="13" xfId="0" applyNumberFormat="1" applyFill="1" applyBorder="1" applyProtection="1">
      <protection locked="0" hidden="1"/>
    </xf>
    <xf numFmtId="165" fontId="0" fillId="3" borderId="13" xfId="0" applyNumberFormat="1" applyFill="1" applyBorder="1" applyProtection="1">
      <protection locked="0" hidden="1"/>
    </xf>
    <xf numFmtId="164" fontId="0" fillId="3" borderId="11" xfId="0" applyNumberFormat="1" applyFill="1" applyBorder="1" applyProtection="1">
      <protection locked="0" hidden="1"/>
    </xf>
    <xf numFmtId="0" fontId="0" fillId="3" borderId="11" xfId="0" applyFill="1" applyBorder="1" applyProtection="1">
      <protection locked="0" hidden="1"/>
    </xf>
    <xf numFmtId="1" fontId="0" fillId="3" borderId="11" xfId="0" applyNumberFormat="1" applyFill="1" applyBorder="1" applyProtection="1">
      <protection locked="0" hidden="1"/>
    </xf>
    <xf numFmtId="164" fontId="0" fillId="3" borderId="16" xfId="0" applyNumberFormat="1" applyFill="1" applyBorder="1" applyProtection="1">
      <protection locked="0" hidden="1"/>
    </xf>
    <xf numFmtId="164" fontId="0" fillId="3" borderId="14" xfId="0" applyNumberFormat="1" applyFill="1" applyBorder="1" applyProtection="1">
      <protection locked="0" hidden="1"/>
    </xf>
    <xf numFmtId="0" fontId="0" fillId="3" borderId="14" xfId="0" applyFill="1" applyBorder="1" applyProtection="1">
      <protection locked="0" hidden="1"/>
    </xf>
    <xf numFmtId="1" fontId="0" fillId="3" borderId="14" xfId="0" applyNumberFormat="1" applyFill="1" applyBorder="1" applyProtection="1">
      <protection locked="0" hidden="1"/>
    </xf>
    <xf numFmtId="0" fontId="7" fillId="4" borderId="14" xfId="0" applyFont="1" applyFill="1" applyBorder="1" applyProtection="1">
      <protection hidden="1"/>
    </xf>
    <xf numFmtId="0" fontId="0" fillId="4" borderId="14" xfId="0" applyFill="1" applyBorder="1" applyAlignment="1" applyProtection="1">
      <alignment horizontal="right"/>
      <protection hidden="1"/>
    </xf>
    <xf numFmtId="164" fontId="0" fillId="4" borderId="14" xfId="0" applyNumberFormat="1" applyFill="1" applyBorder="1" applyProtection="1">
      <protection locked="0" hidden="1"/>
    </xf>
    <xf numFmtId="164" fontId="12" fillId="4" borderId="14" xfId="0" applyNumberFormat="1" applyFont="1" applyFill="1" applyBorder="1" applyProtection="1">
      <protection locked="0" hidden="1"/>
    </xf>
    <xf numFmtId="0" fontId="0" fillId="0" borderId="0" xfId="0" applyBorder="1" applyProtection="1">
      <protection hidden="1"/>
    </xf>
    <xf numFmtId="0" fontId="12" fillId="0" borderId="0" xfId="0" applyFont="1" applyBorder="1" applyProtection="1">
      <protection hidden="1"/>
    </xf>
    <xf numFmtId="0" fontId="9" fillId="0" borderId="0" xfId="0" applyFont="1" applyBorder="1" applyAlignment="1" applyProtection="1">
      <protection hidden="1"/>
    </xf>
    <xf numFmtId="0" fontId="0" fillId="0" borderId="0" xfId="0" applyAlignment="1" applyProtection="1">
      <protection hidden="1"/>
    </xf>
    <xf numFmtId="0" fontId="9" fillId="0" borderId="0" xfId="0" applyFont="1" applyAlignment="1" applyProtection="1">
      <protection hidden="1"/>
    </xf>
    <xf numFmtId="0" fontId="0" fillId="3" borderId="0" xfId="0" applyFill="1" applyProtection="1">
      <protection hidden="1"/>
    </xf>
    <xf numFmtId="3" fontId="0" fillId="3" borderId="11" xfId="0" applyNumberFormat="1" applyFill="1" applyBorder="1" applyProtection="1">
      <protection locked="0" hidden="1"/>
    </xf>
    <xf numFmtId="165" fontId="0" fillId="3" borderId="16" xfId="0" applyNumberFormat="1" applyFill="1" applyBorder="1" applyProtection="1">
      <protection locked="0" hidden="1"/>
    </xf>
    <xf numFmtId="3" fontId="0" fillId="3" borderId="14" xfId="0" applyNumberFormat="1" applyFill="1" applyBorder="1" applyProtection="1">
      <protection locked="0" hidden="1"/>
    </xf>
    <xf numFmtId="3" fontId="0" fillId="4" borderId="14" xfId="0" applyNumberFormat="1" applyFill="1" applyBorder="1" applyProtection="1">
      <protection locked="0" hidden="1"/>
    </xf>
    <xf numFmtId="0" fontId="0" fillId="0" borderId="0" xfId="0" applyBorder="1" applyAlignment="1" applyProtection="1">
      <protection hidden="1"/>
    </xf>
    <xf numFmtId="0" fontId="0" fillId="0" borderId="0" xfId="0" applyProtection="1">
      <protection locked="0" hidden="1"/>
    </xf>
    <xf numFmtId="0" fontId="2" fillId="2" borderId="0" xfId="0" applyFont="1" applyFill="1" applyProtection="1">
      <protection locked="0" hidden="1"/>
    </xf>
    <xf numFmtId="0" fontId="7" fillId="2" borderId="3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Border="1" applyAlignment="1" applyProtection="1">
      <alignment horizontal="center"/>
      <protection locked="0" hidden="1"/>
    </xf>
    <xf numFmtId="0" fontId="0" fillId="3" borderId="9" xfId="0" applyFill="1" applyBorder="1" applyAlignment="1" applyProtection="1">
      <alignment horizontal="center"/>
      <protection locked="0" hidden="1"/>
    </xf>
    <xf numFmtId="165" fontId="0" fillId="4" borderId="14" xfId="0" applyNumberFormat="1" applyFill="1" applyBorder="1" applyProtection="1">
      <protection locked="0" hidden="1"/>
    </xf>
    <xf numFmtId="164" fontId="7" fillId="4" borderId="14" xfId="0" applyNumberFormat="1" applyFont="1" applyFill="1" applyBorder="1" applyProtection="1">
      <protection locked="0" hidden="1"/>
    </xf>
    <xf numFmtId="164" fontId="0" fillId="4" borderId="18" xfId="0" applyNumberFormat="1" applyFill="1" applyBorder="1" applyProtection="1">
      <protection locked="0" hidden="1"/>
    </xf>
    <xf numFmtId="164" fontId="8" fillId="4" borderId="18" xfId="0" applyNumberFormat="1" applyFont="1" applyFill="1" applyBorder="1" applyProtection="1">
      <protection locked="0" hidden="1"/>
    </xf>
    <xf numFmtId="0" fontId="0" fillId="4" borderId="16" xfId="0" applyFill="1" applyBorder="1" applyProtection="1">
      <protection locked="0" hidden="1"/>
    </xf>
    <xf numFmtId="0" fontId="0" fillId="4" borderId="14" xfId="0" applyFill="1" applyBorder="1" applyAlignment="1" applyProtection="1">
      <protection hidden="1"/>
    </xf>
    <xf numFmtId="164" fontId="0" fillId="4" borderId="14" xfId="0" applyNumberFormat="1" applyFill="1" applyBorder="1" applyAlignment="1" applyProtection="1">
      <protection locked="0" hidden="1"/>
    </xf>
    <xf numFmtId="0" fontId="0" fillId="0" borderId="21" xfId="0" applyFill="1" applyBorder="1" applyProtection="1">
      <protection hidden="1"/>
    </xf>
    <xf numFmtId="0" fontId="9" fillId="0" borderId="21" xfId="0" applyFont="1" applyFill="1" applyBorder="1" applyAlignment="1" applyProtection="1">
      <alignment horizontal="center"/>
      <protection hidden="1"/>
    </xf>
    <xf numFmtId="0" fontId="9" fillId="0" borderId="21" xfId="0" applyFont="1" applyFill="1" applyBorder="1" applyAlignment="1" applyProtection="1">
      <alignment horizontal="left"/>
      <protection hidden="1"/>
    </xf>
    <xf numFmtId="3" fontId="0" fillId="0" borderId="22" xfId="0" applyNumberFormat="1" applyFill="1" applyBorder="1" applyAlignment="1" applyProtection="1">
      <alignment horizontal="right"/>
      <protection hidden="1"/>
    </xf>
    <xf numFmtId="0" fontId="0" fillId="0" borderId="0" xfId="0" applyFill="1" applyBorder="1" applyProtection="1">
      <protection hidden="1"/>
    </xf>
    <xf numFmtId="0" fontId="9" fillId="0" borderId="0" xfId="0" applyFont="1" applyFill="1" applyBorder="1" applyProtection="1">
      <protection hidden="1"/>
    </xf>
    <xf numFmtId="0" fontId="9" fillId="0" borderId="0" xfId="0" applyFont="1" applyFill="1" applyBorder="1" applyAlignment="1" applyProtection="1">
      <alignment horizontal="left"/>
      <protection hidden="1"/>
    </xf>
    <xf numFmtId="0" fontId="3" fillId="2" borderId="0" xfId="0" applyFont="1" applyFill="1" applyProtection="1">
      <protection hidden="1"/>
    </xf>
    <xf numFmtId="0" fontId="0" fillId="2" borderId="0" xfId="0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4" fillId="2" borderId="0" xfId="0" applyFont="1" applyFill="1" applyProtection="1">
      <protection hidden="1"/>
    </xf>
    <xf numFmtId="0" fontId="5" fillId="2" borderId="0" xfId="0" applyFont="1" applyFill="1" applyProtection="1">
      <protection hidden="1"/>
    </xf>
    <xf numFmtId="0" fontId="6" fillId="2" borderId="0" xfId="0" applyFont="1" applyFill="1" applyProtection="1">
      <protection hidden="1"/>
    </xf>
    <xf numFmtId="0" fontId="8" fillId="3" borderId="7" xfId="0" applyFont="1" applyFill="1" applyBorder="1" applyAlignment="1" applyProtection="1">
      <alignment horizontal="center"/>
      <protection hidden="1"/>
    </xf>
    <xf numFmtId="0" fontId="8" fillId="3" borderId="8" xfId="0" applyFont="1" applyFill="1" applyBorder="1" applyAlignment="1" applyProtection="1">
      <alignment horizontal="center"/>
      <protection hidden="1"/>
    </xf>
    <xf numFmtId="0" fontId="8" fillId="3" borderId="7" xfId="0" applyFont="1" applyFill="1" applyBorder="1" applyAlignment="1" applyProtection="1">
      <alignment horizontal="center" wrapText="1"/>
      <protection hidden="1"/>
    </xf>
    <xf numFmtId="0" fontId="8" fillId="3" borderId="9" xfId="0" applyFont="1" applyFill="1" applyBorder="1" applyAlignment="1" applyProtection="1">
      <alignment horizontal="center" wrapText="1"/>
      <protection hidden="1"/>
    </xf>
    <xf numFmtId="0" fontId="8" fillId="3" borderId="10" xfId="0" applyFont="1" applyFill="1" applyBorder="1" applyAlignment="1" applyProtection="1">
      <alignment horizontal="center" wrapText="1"/>
      <protection hidden="1"/>
    </xf>
    <xf numFmtId="0" fontId="8" fillId="3" borderId="10" xfId="0" applyFont="1" applyFill="1" applyBorder="1" applyAlignment="1" applyProtection="1">
      <alignment horizontal="center"/>
      <protection hidden="1"/>
    </xf>
    <xf numFmtId="0" fontId="8" fillId="3" borderId="9" xfId="0" applyFont="1" applyFill="1" applyBorder="1" applyAlignment="1" applyProtection="1">
      <alignment horizontal="center"/>
      <protection hidden="1"/>
    </xf>
    <xf numFmtId="164" fontId="13" fillId="4" borderId="14" xfId="0" applyNumberFormat="1" applyFont="1" applyFill="1" applyBorder="1" applyProtection="1">
      <protection locked="0" hidden="1"/>
    </xf>
    <xf numFmtId="0" fontId="0" fillId="0" borderId="22" xfId="0" applyFill="1" applyBorder="1" applyProtection="1">
      <protection hidden="1"/>
    </xf>
    <xf numFmtId="0" fontId="9" fillId="0" borderId="21" xfId="0" applyFont="1" applyFill="1" applyBorder="1" applyProtection="1">
      <protection hidden="1"/>
    </xf>
    <xf numFmtId="3" fontId="0" fillId="0" borderId="21" xfId="0" applyNumberFormat="1" applyFill="1" applyBorder="1" applyAlignment="1" applyProtection="1">
      <alignment horizontal="left"/>
      <protection hidden="1"/>
    </xf>
    <xf numFmtId="3" fontId="0" fillId="0" borderId="0" xfId="0" applyNumberFormat="1" applyFill="1" applyBorder="1" applyAlignment="1" applyProtection="1">
      <alignment horizontal="left"/>
      <protection hidden="1"/>
    </xf>
    <xf numFmtId="0" fontId="0" fillId="0" borderId="0" xfId="0" applyFill="1" applyBorder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0" fillId="3" borderId="20" xfId="0" applyFill="1" applyBorder="1" applyProtection="1">
      <protection locked="0" hidden="1"/>
    </xf>
    <xf numFmtId="165" fontId="0" fillId="4" borderId="14" xfId="0" applyNumberFormat="1" applyFill="1" applyBorder="1" applyAlignment="1" applyProtection="1">
      <protection locked="0" hidden="1"/>
    </xf>
    <xf numFmtId="164" fontId="8" fillId="4" borderId="14" xfId="0" applyNumberFormat="1" applyFont="1" applyFill="1" applyBorder="1" applyAlignment="1" applyProtection="1">
      <protection locked="0" hidden="1"/>
    </xf>
    <xf numFmtId="1" fontId="8" fillId="4" borderId="14" xfId="0" applyNumberFormat="1" applyFont="1" applyFill="1" applyBorder="1" applyProtection="1">
      <protection locked="0" hidden="1"/>
    </xf>
    <xf numFmtId="0" fontId="8" fillId="4" borderId="26" xfId="0" applyFont="1" applyFill="1" applyBorder="1" applyAlignment="1" applyProtection="1">
      <protection hidden="1"/>
    </xf>
    <xf numFmtId="0" fontId="8" fillId="4" borderId="26" xfId="0" applyFont="1" applyFill="1" applyBorder="1" applyAlignment="1" applyProtection="1">
      <alignment horizontal="center"/>
      <protection hidden="1"/>
    </xf>
    <xf numFmtId="0" fontId="8" fillId="3" borderId="26" xfId="0" applyFont="1" applyFill="1" applyBorder="1" applyAlignment="1" applyProtection="1">
      <alignment horizontal="center" wrapText="1"/>
      <protection hidden="1"/>
    </xf>
    <xf numFmtId="166" fontId="0" fillId="3" borderId="13" xfId="0" applyNumberFormat="1" applyFill="1" applyBorder="1" applyProtection="1">
      <protection locked="0" hidden="1"/>
    </xf>
    <xf numFmtId="3" fontId="0" fillId="3" borderId="28" xfId="0" applyNumberFormat="1" applyFill="1" applyBorder="1" applyProtection="1">
      <protection locked="0" hidden="1"/>
    </xf>
    <xf numFmtId="166" fontId="0" fillId="3" borderId="16" xfId="0" applyNumberFormat="1" applyFill="1" applyBorder="1" applyProtection="1">
      <protection locked="0" hidden="1"/>
    </xf>
    <xf numFmtId="0" fontId="9" fillId="0" borderId="18" xfId="0" applyFont="1" applyBorder="1" applyProtection="1">
      <protection hidden="1"/>
    </xf>
    <xf numFmtId="0" fontId="0" fillId="4" borderId="16" xfId="0" applyFill="1" applyBorder="1" applyProtection="1">
      <protection hidden="1"/>
    </xf>
    <xf numFmtId="9" fontId="0" fillId="4" borderId="14" xfId="0" applyNumberFormat="1" applyFill="1" applyBorder="1" applyProtection="1">
      <protection locked="0" hidden="1"/>
    </xf>
    <xf numFmtId="0" fontId="0" fillId="0" borderId="21" xfId="0" applyFill="1" applyBorder="1" applyAlignment="1" applyProtection="1">
      <alignment horizontal="left"/>
      <protection hidden="1"/>
    </xf>
    <xf numFmtId="0" fontId="0" fillId="0" borderId="0" xfId="0" applyFill="1" applyProtection="1">
      <protection hidden="1"/>
    </xf>
    <xf numFmtId="0" fontId="0" fillId="3" borderId="9" xfId="0" applyFill="1" applyBorder="1" applyAlignment="1" applyProtection="1">
      <alignment horizontal="center"/>
      <protection hidden="1"/>
    </xf>
    <xf numFmtId="10" fontId="0" fillId="3" borderId="11" xfId="0" applyNumberFormat="1" applyFill="1" applyBorder="1" applyProtection="1">
      <protection locked="0" hidden="1"/>
    </xf>
    <xf numFmtId="10" fontId="0" fillId="3" borderId="14" xfId="0" applyNumberFormat="1" applyFill="1" applyBorder="1" applyProtection="1">
      <protection locked="0" hidden="1"/>
    </xf>
    <xf numFmtId="10" fontId="0" fillId="4" borderId="14" xfId="0" applyNumberFormat="1" applyFill="1" applyBorder="1" applyProtection="1">
      <protection locked="0" hidden="1"/>
    </xf>
    <xf numFmtId="10" fontId="0" fillId="3" borderId="13" xfId="0" applyNumberFormat="1" applyFill="1" applyBorder="1" applyProtection="1">
      <protection locked="0" hidden="1"/>
    </xf>
    <xf numFmtId="164" fontId="0" fillId="3" borderId="29" xfId="0" applyNumberFormat="1" applyFill="1" applyBorder="1" applyProtection="1">
      <protection locked="0" hidden="1"/>
    </xf>
    <xf numFmtId="10" fontId="0" fillId="3" borderId="30" xfId="0" applyNumberFormat="1" applyFill="1" applyBorder="1" applyProtection="1">
      <protection locked="0" hidden="1"/>
    </xf>
    <xf numFmtId="3" fontId="0" fillId="3" borderId="20" xfId="0" applyNumberFormat="1" applyFill="1" applyBorder="1" applyProtection="1">
      <protection locked="0" hidden="1"/>
    </xf>
    <xf numFmtId="0" fontId="0" fillId="4" borderId="28" xfId="0" applyFill="1" applyBorder="1" applyProtection="1">
      <protection locked="0" hidden="1"/>
    </xf>
    <xf numFmtId="3" fontId="0" fillId="4" borderId="28" xfId="0" applyNumberFormat="1" applyFill="1" applyBorder="1" applyProtection="1">
      <protection locked="0" hidden="1"/>
    </xf>
    <xf numFmtId="0" fontId="7" fillId="0" borderId="0" xfId="0" applyFont="1" applyBorder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8" fillId="4" borderId="31" xfId="0" applyFont="1" applyFill="1" applyBorder="1" applyAlignment="1" applyProtection="1">
      <alignment horizontal="center"/>
      <protection hidden="1"/>
    </xf>
    <xf numFmtId="0" fontId="8" fillId="4" borderId="32" xfId="0" applyFont="1" applyFill="1" applyBorder="1" applyAlignment="1" applyProtection="1">
      <alignment horizontal="center"/>
      <protection hidden="1"/>
    </xf>
    <xf numFmtId="0" fontId="8" fillId="4" borderId="32" xfId="0" applyFont="1" applyFill="1" applyBorder="1" applyAlignment="1" applyProtection="1">
      <protection hidden="1"/>
    </xf>
    <xf numFmtId="0" fontId="8" fillId="4" borderId="33" xfId="0" applyFont="1" applyFill="1" applyBorder="1" applyAlignment="1" applyProtection="1">
      <alignment horizontal="center"/>
      <protection hidden="1"/>
    </xf>
    <xf numFmtId="0" fontId="8" fillId="3" borderId="34" xfId="0" applyFont="1" applyFill="1" applyBorder="1" applyAlignment="1" applyProtection="1">
      <alignment horizontal="center"/>
      <protection locked="0" hidden="1"/>
    </xf>
    <xf numFmtId="0" fontId="8" fillId="3" borderId="32" xfId="0" applyFont="1" applyFill="1" applyBorder="1" applyAlignment="1" applyProtection="1">
      <alignment horizontal="center"/>
      <protection locked="0" hidden="1"/>
    </xf>
    <xf numFmtId="0" fontId="8" fillId="3" borderId="32" xfId="0" applyFont="1" applyFill="1" applyBorder="1" applyAlignment="1" applyProtection="1">
      <alignment horizontal="center" wrapText="1"/>
      <protection locked="0" hidden="1"/>
    </xf>
    <xf numFmtId="0" fontId="8" fillId="4" borderId="35" xfId="0" applyFont="1" applyFill="1" applyBorder="1" applyAlignment="1" applyProtection="1">
      <alignment horizontal="center" wrapText="1"/>
      <protection hidden="1"/>
    </xf>
    <xf numFmtId="0" fontId="8" fillId="4" borderId="11" xfId="0" applyFont="1" applyFill="1" applyBorder="1" applyAlignment="1" applyProtection="1">
      <alignment horizontal="center"/>
      <protection hidden="1"/>
    </xf>
    <xf numFmtId="0" fontId="8" fillId="4" borderId="11" xfId="0" applyFont="1" applyFill="1" applyBorder="1" applyAlignment="1" applyProtection="1">
      <protection hidden="1"/>
    </xf>
    <xf numFmtId="0" fontId="8" fillId="4" borderId="12" xfId="0" applyFont="1" applyFill="1" applyBorder="1" applyAlignment="1" applyProtection="1">
      <alignment horizontal="center"/>
      <protection hidden="1"/>
    </xf>
    <xf numFmtId="0" fontId="8" fillId="3" borderId="13" xfId="0" applyFont="1" applyFill="1" applyBorder="1" applyAlignment="1" applyProtection="1">
      <alignment horizontal="center" wrapText="1"/>
      <protection locked="0" hidden="1"/>
    </xf>
    <xf numFmtId="0" fontId="8" fillId="3" borderId="11" xfId="0" applyFont="1" applyFill="1" applyBorder="1" applyAlignment="1" applyProtection="1">
      <alignment horizontal="center" wrapText="1"/>
      <protection locked="0" hidden="1"/>
    </xf>
    <xf numFmtId="0" fontId="8" fillId="3" borderId="11" xfId="0" applyFont="1" applyFill="1" applyBorder="1" applyAlignment="1" applyProtection="1">
      <alignment horizontal="center"/>
      <protection locked="0" hidden="1"/>
    </xf>
    <xf numFmtId="0" fontId="0" fillId="3" borderId="11" xfId="0" applyFill="1" applyBorder="1" applyAlignment="1" applyProtection="1">
      <alignment horizontal="center"/>
      <protection locked="0" hidden="1"/>
    </xf>
    <xf numFmtId="10" fontId="0" fillId="3" borderId="16" xfId="0" applyNumberFormat="1" applyFill="1" applyBorder="1" applyProtection="1">
      <protection locked="0" hidden="1"/>
    </xf>
    <xf numFmtId="0" fontId="0" fillId="0" borderId="0" xfId="0" applyAlignment="1" applyProtection="1">
      <protection locked="0" hidden="1"/>
    </xf>
    <xf numFmtId="0" fontId="0" fillId="4" borderId="11" xfId="0" applyFill="1" applyBorder="1" applyProtection="1">
      <protection hidden="1"/>
    </xf>
    <xf numFmtId="0" fontId="7" fillId="4" borderId="11" xfId="0" applyFont="1" applyFill="1" applyBorder="1" applyProtection="1">
      <protection hidden="1"/>
    </xf>
    <xf numFmtId="0" fontId="0" fillId="4" borderId="11" xfId="0" applyFill="1" applyBorder="1" applyAlignment="1" applyProtection="1">
      <alignment horizontal="left"/>
      <protection hidden="1"/>
    </xf>
    <xf numFmtId="164" fontId="0" fillId="4" borderId="11" xfId="0" applyNumberFormat="1" applyFill="1" applyBorder="1" applyAlignment="1" applyProtection="1">
      <protection locked="0" hidden="1"/>
    </xf>
    <xf numFmtId="10" fontId="0" fillId="4" borderId="11" xfId="0" applyNumberFormat="1" applyFill="1" applyBorder="1" applyAlignment="1" applyProtection="1">
      <protection locked="0" hidden="1"/>
    </xf>
    <xf numFmtId="164" fontId="8" fillId="4" borderId="11" xfId="0" applyNumberFormat="1" applyFont="1" applyFill="1" applyBorder="1" applyAlignment="1" applyProtection="1">
      <protection locked="0" hidden="1"/>
    </xf>
    <xf numFmtId="164" fontId="12" fillId="4" borderId="11" xfId="0" applyNumberFormat="1" applyFont="1" applyFill="1" applyBorder="1" applyProtection="1">
      <protection locked="0" hidden="1"/>
    </xf>
    <xf numFmtId="0" fontId="0" fillId="4" borderId="3" xfId="0" applyFill="1" applyBorder="1" applyProtection="1">
      <protection locked="0" hidden="1"/>
    </xf>
    <xf numFmtId="0" fontId="9" fillId="2" borderId="0" xfId="0" applyFont="1" applyFill="1" applyProtection="1">
      <protection hidden="1"/>
    </xf>
    <xf numFmtId="0" fontId="8" fillId="3" borderId="34" xfId="0" applyFont="1" applyFill="1" applyBorder="1" applyAlignment="1" applyProtection="1">
      <alignment horizontal="center"/>
      <protection hidden="1"/>
    </xf>
    <xf numFmtId="0" fontId="8" fillId="3" borderId="32" xfId="0" applyFont="1" applyFill="1" applyBorder="1" applyAlignment="1" applyProtection="1">
      <alignment horizontal="center"/>
      <protection hidden="1"/>
    </xf>
    <xf numFmtId="0" fontId="8" fillId="3" borderId="33" xfId="0" applyFont="1" applyFill="1" applyBorder="1" applyAlignment="1" applyProtection="1">
      <alignment horizontal="center" wrapText="1"/>
      <protection hidden="1"/>
    </xf>
    <xf numFmtId="0" fontId="8" fillId="3" borderId="13" xfId="0" applyFont="1" applyFill="1" applyBorder="1" applyAlignment="1" applyProtection="1">
      <alignment horizontal="center" wrapText="1"/>
      <protection hidden="1"/>
    </xf>
    <xf numFmtId="0" fontId="8" fillId="3" borderId="11" xfId="0" applyFont="1" applyFill="1" applyBorder="1" applyAlignment="1" applyProtection="1">
      <alignment horizontal="center" wrapText="1"/>
      <protection hidden="1"/>
    </xf>
    <xf numFmtId="0" fontId="8" fillId="3" borderId="11" xfId="0" applyFont="1" applyFill="1" applyBorder="1" applyAlignment="1" applyProtection="1">
      <alignment horizontal="center"/>
      <protection hidden="1"/>
    </xf>
    <xf numFmtId="0" fontId="0" fillId="3" borderId="12" xfId="0" applyFill="1" applyBorder="1" applyAlignment="1" applyProtection="1">
      <alignment horizontal="center"/>
      <protection hidden="1"/>
    </xf>
    <xf numFmtId="10" fontId="0" fillId="3" borderId="29" xfId="0" applyNumberFormat="1" applyFill="1" applyBorder="1" applyProtection="1">
      <protection locked="0" hidden="1"/>
    </xf>
    <xf numFmtId="0" fontId="1" fillId="0" borderId="14" xfId="0" applyFont="1" applyBorder="1" applyAlignment="1" applyProtection="1">
      <alignment horizontal="left"/>
      <protection hidden="1"/>
    </xf>
    <xf numFmtId="3" fontId="14" fillId="0" borderId="17" xfId="0" applyNumberFormat="1" applyFont="1" applyBorder="1" applyAlignment="1" applyProtection="1">
      <alignment horizontal="left"/>
      <protection hidden="1"/>
    </xf>
    <xf numFmtId="0" fontId="14" fillId="0" borderId="14" xfId="0" applyFont="1" applyBorder="1" applyProtection="1">
      <protection hidden="1"/>
    </xf>
    <xf numFmtId="0" fontId="14" fillId="0" borderId="15" xfId="0" applyFont="1" applyBorder="1" applyAlignment="1" applyProtection="1">
      <alignment horizontal="left"/>
      <protection hidden="1"/>
    </xf>
    <xf numFmtId="3" fontId="14" fillId="0" borderId="15" xfId="0" applyNumberFormat="1" applyFont="1" applyBorder="1" applyAlignment="1" applyProtection="1">
      <alignment horizontal="left"/>
      <protection hidden="1"/>
    </xf>
    <xf numFmtId="0" fontId="14" fillId="0" borderId="15" xfId="0" applyFont="1" applyFill="1" applyBorder="1" applyAlignment="1" applyProtection="1">
      <alignment horizontal="left"/>
      <protection hidden="1"/>
    </xf>
    <xf numFmtId="0" fontId="14" fillId="0" borderId="14" xfId="0" applyFont="1" applyFill="1" applyBorder="1" applyProtection="1">
      <protection hidden="1"/>
    </xf>
    <xf numFmtId="3" fontId="14" fillId="0" borderId="12" xfId="0" applyNumberFormat="1" applyFont="1" applyBorder="1" applyAlignment="1" applyProtection="1">
      <alignment horizontal="left"/>
      <protection hidden="1"/>
    </xf>
    <xf numFmtId="3" fontId="14" fillId="0" borderId="14" xfId="0" applyNumberFormat="1" applyFont="1" applyBorder="1" applyAlignment="1" applyProtection="1">
      <alignment horizontal="left"/>
      <protection hidden="1"/>
    </xf>
    <xf numFmtId="0" fontId="14" fillId="0" borderId="18" xfId="0" applyFont="1" applyBorder="1" applyProtection="1">
      <protection hidden="1"/>
    </xf>
    <xf numFmtId="0" fontId="15" fillId="0" borderId="0" xfId="0" applyFont="1"/>
    <xf numFmtId="0" fontId="16" fillId="0" borderId="0" xfId="0" applyFont="1"/>
    <xf numFmtId="0" fontId="15" fillId="0" borderId="14" xfId="0" applyFont="1" applyBorder="1"/>
    <xf numFmtId="0" fontId="15" fillId="0" borderId="28" xfId="0" applyFont="1" applyBorder="1"/>
    <xf numFmtId="0" fontId="11" fillId="2" borderId="14" xfId="0" applyFont="1" applyFill="1" applyBorder="1" applyProtection="1">
      <protection hidden="1"/>
    </xf>
    <xf numFmtId="0" fontId="11" fillId="0" borderId="14" xfId="0" applyFont="1" applyFill="1" applyBorder="1" applyProtection="1">
      <protection hidden="1"/>
    </xf>
    <xf numFmtId="0" fontId="11" fillId="0" borderId="11" xfId="0" applyFont="1" applyBorder="1" applyAlignment="1" applyProtection="1">
      <protection hidden="1"/>
    </xf>
    <xf numFmtId="0" fontId="11" fillId="0" borderId="14" xfId="0" applyFont="1" applyBorder="1" applyAlignment="1" applyProtection="1">
      <protection hidden="1"/>
    </xf>
    <xf numFmtId="0" fontId="11" fillId="2" borderId="14" xfId="0" applyFont="1" applyFill="1" applyBorder="1" applyAlignment="1" applyProtection="1">
      <protection hidden="1"/>
    </xf>
    <xf numFmtId="0" fontId="11" fillId="0" borderId="14" xfId="0" applyFont="1" applyFill="1" applyBorder="1" applyAlignment="1" applyProtection="1">
      <protection hidden="1"/>
    </xf>
    <xf numFmtId="0" fontId="11" fillId="2" borderId="11" xfId="0" applyFont="1" applyFill="1" applyBorder="1" applyProtection="1">
      <protection hidden="1"/>
    </xf>
    <xf numFmtId="0" fontId="11" fillId="0" borderId="11" xfId="0" applyFont="1" applyBorder="1" applyAlignment="1" applyProtection="1">
      <alignment horizontal="left"/>
      <protection hidden="1"/>
    </xf>
    <xf numFmtId="0" fontId="11" fillId="0" borderId="14" xfId="0" applyFont="1" applyBorder="1" applyAlignment="1" applyProtection="1">
      <alignment horizontal="left"/>
      <protection hidden="1"/>
    </xf>
    <xf numFmtId="0" fontId="11" fillId="2" borderId="14" xfId="0" applyFont="1" applyFill="1" applyBorder="1" applyAlignment="1" applyProtection="1">
      <alignment horizontal="left"/>
      <protection hidden="1"/>
    </xf>
    <xf numFmtId="0" fontId="11" fillId="0" borderId="11" xfId="0" applyFont="1" applyBorder="1" applyProtection="1">
      <protection hidden="1"/>
    </xf>
    <xf numFmtId="0" fontId="17" fillId="0" borderId="11" xfId="0" applyFont="1" applyBorder="1" applyProtection="1">
      <protection hidden="1"/>
    </xf>
    <xf numFmtId="0" fontId="17" fillId="0" borderId="14" xfId="0" applyFont="1" applyBorder="1" applyProtection="1">
      <protection hidden="1"/>
    </xf>
    <xf numFmtId="0" fontId="17" fillId="0" borderId="14" xfId="0" applyFont="1" applyFill="1" applyBorder="1" applyProtection="1">
      <protection hidden="1"/>
    </xf>
    <xf numFmtId="0" fontId="17" fillId="0" borderId="11" xfId="0" applyFont="1" applyBorder="1" applyAlignment="1" applyProtection="1">
      <alignment horizontal="left"/>
      <protection hidden="1"/>
    </xf>
    <xf numFmtId="0" fontId="17" fillId="0" borderId="14" xfId="0" applyFont="1" applyBorder="1" applyAlignment="1" applyProtection="1">
      <alignment horizontal="left"/>
      <protection hidden="1"/>
    </xf>
    <xf numFmtId="0" fontId="17" fillId="0" borderId="14" xfId="0" applyFont="1" applyFill="1" applyBorder="1" applyAlignment="1" applyProtection="1">
      <alignment horizontal="left"/>
      <protection hidden="1"/>
    </xf>
    <xf numFmtId="0" fontId="17" fillId="0" borderId="17" xfId="0" applyFont="1" applyBorder="1" applyAlignment="1" applyProtection="1">
      <alignment horizontal="left"/>
      <protection hidden="1"/>
    </xf>
    <xf numFmtId="0" fontId="17" fillId="0" borderId="15" xfId="0" applyFont="1" applyBorder="1" applyAlignment="1" applyProtection="1">
      <alignment horizontal="left"/>
      <protection hidden="1"/>
    </xf>
    <xf numFmtId="3" fontId="17" fillId="0" borderId="15" xfId="0" applyNumberFormat="1" applyFont="1" applyBorder="1" applyAlignment="1" applyProtection="1">
      <alignment horizontal="left"/>
      <protection hidden="1"/>
    </xf>
    <xf numFmtId="3" fontId="11" fillId="0" borderId="15" xfId="0" applyNumberFormat="1" applyFont="1" applyBorder="1" applyAlignment="1" applyProtection="1">
      <alignment horizontal="left"/>
      <protection hidden="1"/>
    </xf>
    <xf numFmtId="16" fontId="17" fillId="0" borderId="14" xfId="0" applyNumberFormat="1" applyFont="1" applyBorder="1" applyAlignment="1" applyProtection="1">
      <alignment horizontal="left"/>
      <protection hidden="1"/>
    </xf>
    <xf numFmtId="0" fontId="17" fillId="0" borderId="19" xfId="0" applyFont="1" applyFill="1" applyBorder="1" applyAlignment="1" applyProtection="1">
      <alignment horizontal="left"/>
      <protection hidden="1"/>
    </xf>
    <xf numFmtId="0" fontId="17" fillId="0" borderId="20" xfId="0" applyFont="1" applyBorder="1" applyAlignment="1" applyProtection="1">
      <alignment horizontal="left"/>
      <protection hidden="1"/>
    </xf>
    <xf numFmtId="0" fontId="17" fillId="0" borderId="15" xfId="0" applyFont="1" applyFill="1" applyBorder="1" applyAlignment="1" applyProtection="1">
      <alignment horizontal="left"/>
      <protection hidden="1"/>
    </xf>
    <xf numFmtId="0" fontId="11" fillId="0" borderId="14" xfId="0" applyFont="1" applyFill="1" applyBorder="1" applyAlignment="1" applyProtection="1">
      <alignment horizontal="left"/>
      <protection hidden="1"/>
    </xf>
    <xf numFmtId="3" fontId="17" fillId="0" borderId="15" xfId="0" applyNumberFormat="1" applyFont="1" applyBorder="1" applyAlignment="1" applyProtection="1">
      <alignment horizontal="right"/>
      <protection hidden="1"/>
    </xf>
    <xf numFmtId="3" fontId="17" fillId="0" borderId="15" xfId="0" applyNumberFormat="1" applyFont="1" applyFill="1" applyBorder="1" applyAlignment="1" applyProtection="1">
      <alignment horizontal="right"/>
      <protection hidden="1"/>
    </xf>
    <xf numFmtId="0" fontId="17" fillId="0" borderId="15" xfId="0" applyFont="1" applyFill="1" applyBorder="1" applyAlignment="1" applyProtection="1">
      <alignment horizontal="right"/>
      <protection hidden="1"/>
    </xf>
    <xf numFmtId="0" fontId="17" fillId="0" borderId="15" xfId="0" applyFont="1" applyBorder="1" applyAlignment="1" applyProtection="1">
      <alignment horizontal="right"/>
      <protection hidden="1"/>
    </xf>
    <xf numFmtId="3" fontId="17" fillId="0" borderId="17" xfId="0" applyNumberFormat="1" applyFont="1" applyBorder="1" applyAlignment="1" applyProtection="1">
      <alignment horizontal="left"/>
      <protection hidden="1"/>
    </xf>
    <xf numFmtId="3" fontId="17" fillId="0" borderId="15" xfId="0" applyNumberFormat="1" applyFont="1" applyFill="1" applyBorder="1" applyAlignment="1" applyProtection="1">
      <alignment horizontal="left"/>
      <protection hidden="1"/>
    </xf>
    <xf numFmtId="3" fontId="17" fillId="0" borderId="23" xfId="0" applyNumberFormat="1" applyFont="1" applyBorder="1" applyAlignment="1" applyProtection="1">
      <alignment horizontal="left"/>
      <protection hidden="1"/>
    </xf>
    <xf numFmtId="0" fontId="17" fillId="0" borderId="23" xfId="0" applyFont="1" applyBorder="1" applyAlignment="1" applyProtection="1">
      <alignment horizontal="left"/>
      <protection hidden="1"/>
    </xf>
    <xf numFmtId="3" fontId="17" fillId="0" borderId="24" xfId="0" applyNumberFormat="1" applyFont="1" applyFill="1" applyBorder="1" applyAlignment="1" applyProtection="1">
      <alignment horizontal="left"/>
      <protection hidden="1"/>
    </xf>
    <xf numFmtId="3" fontId="17" fillId="0" borderId="25" xfId="0" applyNumberFormat="1" applyFont="1" applyFill="1" applyBorder="1" applyAlignment="1" applyProtection="1">
      <alignment horizontal="left"/>
      <protection hidden="1"/>
    </xf>
    <xf numFmtId="3" fontId="17" fillId="0" borderId="23" xfId="0" applyNumberFormat="1" applyFont="1" applyFill="1" applyBorder="1" applyAlignment="1" applyProtection="1">
      <alignment horizontal="left"/>
      <protection hidden="1"/>
    </xf>
    <xf numFmtId="3" fontId="17" fillId="0" borderId="14" xfId="0" applyNumberFormat="1" applyFont="1" applyBorder="1" applyAlignment="1" applyProtection="1">
      <alignment horizontal="left"/>
      <protection hidden="1"/>
    </xf>
    <xf numFmtId="0" fontId="17" fillId="2" borderId="11" xfId="0" applyFont="1" applyFill="1" applyBorder="1" applyAlignment="1" applyProtection="1">
      <alignment horizontal="right"/>
      <protection hidden="1"/>
    </xf>
    <xf numFmtId="0" fontId="17" fillId="0" borderId="14" xfId="0" applyFont="1" applyBorder="1" applyAlignment="1" applyProtection="1">
      <alignment horizontal="right"/>
      <protection hidden="1"/>
    </xf>
    <xf numFmtId="0" fontId="17" fillId="2" borderId="14" xfId="0" applyFont="1" applyFill="1" applyBorder="1" applyAlignment="1" applyProtection="1">
      <alignment horizontal="right"/>
      <protection hidden="1"/>
    </xf>
    <xf numFmtId="0" fontId="17" fillId="0" borderId="14" xfId="0" applyFont="1" applyFill="1" applyBorder="1" applyAlignment="1" applyProtection="1">
      <alignment horizontal="right"/>
      <protection hidden="1"/>
    </xf>
    <xf numFmtId="0" fontId="17" fillId="2" borderId="12" xfId="0" applyFont="1" applyFill="1" applyBorder="1" applyProtection="1">
      <protection hidden="1"/>
    </xf>
    <xf numFmtId="0" fontId="17" fillId="2" borderId="15" xfId="0" applyFont="1" applyFill="1" applyBorder="1" applyAlignment="1" applyProtection="1">
      <alignment horizontal="right"/>
      <protection hidden="1"/>
    </xf>
    <xf numFmtId="3" fontId="17" fillId="2" borderId="15" xfId="0" applyNumberFormat="1" applyFont="1" applyFill="1" applyBorder="1" applyProtection="1">
      <protection hidden="1"/>
    </xf>
    <xf numFmtId="0" fontId="17" fillId="2" borderId="15" xfId="0" applyFont="1" applyFill="1" applyBorder="1" applyProtection="1">
      <protection hidden="1"/>
    </xf>
    <xf numFmtId="0" fontId="17" fillId="0" borderId="15" xfId="0" applyFont="1" applyBorder="1" applyProtection="1">
      <protection hidden="1"/>
    </xf>
    <xf numFmtId="0" fontId="17" fillId="0" borderId="15" xfId="0" applyFont="1" applyFill="1" applyBorder="1" applyProtection="1">
      <protection hidden="1"/>
    </xf>
    <xf numFmtId="0" fontId="17" fillId="2" borderId="15" xfId="0" applyFont="1" applyFill="1" applyBorder="1" applyAlignment="1" applyProtection="1">
      <alignment horizontal="left"/>
      <protection hidden="1"/>
    </xf>
    <xf numFmtId="3" fontId="17" fillId="0" borderId="18" xfId="0" applyNumberFormat="1" applyFont="1" applyBorder="1" applyAlignment="1" applyProtection="1">
      <alignment horizontal="left"/>
      <protection hidden="1"/>
    </xf>
    <xf numFmtId="3" fontId="17" fillId="0" borderId="27" xfId="0" applyNumberFormat="1" applyFont="1" applyBorder="1" applyAlignment="1" applyProtection="1">
      <alignment horizontal="left"/>
      <protection hidden="1"/>
    </xf>
    <xf numFmtId="0" fontId="17" fillId="0" borderId="20" xfId="0" applyFont="1" applyBorder="1" applyProtection="1">
      <protection hidden="1"/>
    </xf>
    <xf numFmtId="3" fontId="17" fillId="0" borderId="12" xfId="0" applyNumberFormat="1" applyFont="1" applyBorder="1" applyAlignment="1" applyProtection="1">
      <alignment horizontal="left"/>
      <protection hidden="1"/>
    </xf>
    <xf numFmtId="0" fontId="11" fillId="0" borderId="15" xfId="0" applyFont="1" applyBorder="1" applyAlignment="1" applyProtection="1">
      <alignment horizontal="right"/>
      <protection hidden="1"/>
    </xf>
    <xf numFmtId="0" fontId="11" fillId="2" borderId="15" xfId="0" applyFont="1" applyFill="1" applyBorder="1" applyAlignment="1" applyProtection="1">
      <alignment horizontal="right"/>
      <protection hidden="1"/>
    </xf>
    <xf numFmtId="3" fontId="11" fillId="0" borderId="15" xfId="0" applyNumberFormat="1" applyFont="1" applyBorder="1" applyAlignment="1" applyProtection="1">
      <alignment horizontal="right"/>
      <protection hidden="1"/>
    </xf>
    <xf numFmtId="3" fontId="17" fillId="0" borderId="15" xfId="0" applyNumberFormat="1" applyFont="1" applyBorder="1" applyAlignment="1" applyProtection="1">
      <protection hidden="1"/>
    </xf>
    <xf numFmtId="0" fontId="17" fillId="0" borderId="15" xfId="0" applyFont="1" applyBorder="1" applyAlignment="1" applyProtection="1">
      <protection hidden="1"/>
    </xf>
    <xf numFmtId="0" fontId="11" fillId="0" borderId="18" xfId="0" applyFont="1" applyBorder="1" applyProtection="1">
      <protection hidden="1"/>
    </xf>
    <xf numFmtId="0" fontId="11" fillId="0" borderId="15" xfId="0" applyFont="1" applyBorder="1" applyAlignment="1" applyProtection="1">
      <alignment horizontal="left"/>
      <protection hidden="1"/>
    </xf>
    <xf numFmtId="0" fontId="11" fillId="2" borderId="15" xfId="0" applyFont="1" applyFill="1" applyBorder="1" applyAlignment="1" applyProtection="1">
      <alignment horizontal="left"/>
      <protection hidden="1"/>
    </xf>
    <xf numFmtId="1" fontId="11" fillId="0" borderId="15" xfId="0" applyNumberFormat="1" applyFont="1" applyBorder="1" applyAlignment="1" applyProtection="1">
      <alignment horizontal="left"/>
      <protection hidden="1"/>
    </xf>
    <xf numFmtId="3" fontId="11" fillId="2" borderId="15" xfId="0" applyNumberFormat="1" applyFont="1" applyFill="1" applyBorder="1" applyAlignment="1" applyProtection="1">
      <alignment horizontal="left"/>
      <protection hidden="1"/>
    </xf>
    <xf numFmtId="0" fontId="11" fillId="0" borderId="0" xfId="0" applyFont="1" applyAlignment="1">
      <alignment vertical="center" wrapText="1"/>
    </xf>
    <xf numFmtId="0" fontId="9" fillId="0" borderId="21" xfId="0" applyFont="1" applyBorder="1" applyProtection="1">
      <protection hidden="1"/>
    </xf>
    <xf numFmtId="3" fontId="17" fillId="0" borderId="12" xfId="0" applyNumberFormat="1" applyFont="1" applyBorder="1" applyAlignment="1" applyProtection="1">
      <protection hidden="1"/>
    </xf>
    <xf numFmtId="0" fontId="17" fillId="2" borderId="15" xfId="0" applyFont="1" applyFill="1" applyBorder="1" applyAlignment="1" applyProtection="1">
      <protection hidden="1"/>
    </xf>
    <xf numFmtId="3" fontId="17" fillId="2" borderId="15" xfId="0" applyNumberFormat="1" applyFont="1" applyFill="1" applyBorder="1" applyAlignment="1" applyProtection="1">
      <protection hidden="1"/>
    </xf>
    <xf numFmtId="0" fontId="6" fillId="4" borderId="4" xfId="0" applyFont="1" applyFill="1" applyBorder="1" applyAlignment="1" applyProtection="1">
      <alignment horizontal="center"/>
      <protection hidden="1"/>
    </xf>
    <xf numFmtId="0" fontId="6" fillId="4" borderId="5" xfId="0" applyFont="1" applyFill="1" applyBorder="1" applyAlignment="1" applyProtection="1">
      <alignment horizontal="center"/>
      <protection hidden="1"/>
    </xf>
    <xf numFmtId="0" fontId="6" fillId="4" borderId="6" xfId="0" applyFont="1" applyFill="1" applyBorder="1" applyAlignment="1" applyProtection="1">
      <alignment horizontal="center"/>
      <protection hidden="1"/>
    </xf>
    <xf numFmtId="0" fontId="7" fillId="3" borderId="4" xfId="0" applyFont="1" applyFill="1" applyBorder="1" applyAlignment="1" applyProtection="1">
      <alignment horizontal="center"/>
      <protection locked="0" hidden="1"/>
    </xf>
    <xf numFmtId="0" fontId="7" fillId="3" borderId="5" xfId="0" applyFont="1" applyFill="1" applyBorder="1" applyAlignment="1" applyProtection="1">
      <alignment horizontal="center"/>
      <protection locked="0" hidden="1"/>
    </xf>
    <xf numFmtId="0" fontId="0" fillId="3" borderId="5" xfId="0" applyFill="1" applyBorder="1" applyAlignment="1" applyProtection="1">
      <alignment horizontal="center"/>
      <protection locked="0" hidden="1"/>
    </xf>
    <xf numFmtId="0" fontId="0" fillId="3" borderId="6" xfId="0" applyFill="1" applyBorder="1" applyAlignment="1" applyProtection="1">
      <alignment horizontal="center"/>
      <protection locked="0" hidden="1"/>
    </xf>
    <xf numFmtId="0" fontId="6" fillId="4" borderId="4" xfId="0" applyFont="1" applyFill="1" applyBorder="1" applyAlignment="1" applyProtection="1">
      <alignment horizontal="center"/>
      <protection locked="0" hidden="1"/>
    </xf>
    <xf numFmtId="0" fontId="6" fillId="4" borderId="5" xfId="0" applyFont="1" applyFill="1" applyBorder="1" applyAlignment="1" applyProtection="1">
      <alignment horizontal="center"/>
      <protection locked="0" hidden="1"/>
    </xf>
    <xf numFmtId="0" fontId="6" fillId="4" borderId="6" xfId="0" applyFont="1" applyFill="1" applyBorder="1" applyAlignment="1" applyProtection="1">
      <alignment horizontal="center"/>
      <protection locked="0" hidden="1"/>
    </xf>
    <xf numFmtId="0" fontId="7" fillId="3" borderId="4" xfId="0" applyFont="1" applyFill="1" applyBorder="1" applyAlignment="1" applyProtection="1">
      <alignment horizontal="center"/>
      <protection hidden="1"/>
    </xf>
    <xf numFmtId="0" fontId="7" fillId="3" borderId="5" xfId="0" applyFont="1" applyFill="1" applyBorder="1" applyAlignment="1" applyProtection="1">
      <alignment horizontal="center"/>
      <protection hidden="1"/>
    </xf>
    <xf numFmtId="0" fontId="0" fillId="3" borderId="5" xfId="0" applyFill="1" applyBorder="1" applyAlignment="1" applyProtection="1">
      <alignment horizontal="center"/>
      <protection hidden="1"/>
    </xf>
    <xf numFmtId="0" fontId="0" fillId="3" borderId="6" xfId="0" applyFill="1" applyBorder="1" applyAlignment="1" applyProtection="1">
      <alignment horizontal="center"/>
      <protection hidden="1"/>
    </xf>
    <xf numFmtId="0" fontId="11" fillId="0" borderId="1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4"/>
  <sheetViews>
    <sheetView topLeftCell="A16" workbookViewId="0">
      <selection activeCell="E18" sqref="E18"/>
    </sheetView>
  </sheetViews>
  <sheetFormatPr defaultRowHeight="15" x14ac:dyDescent="0.25"/>
  <cols>
    <col min="1" max="1" width="7.5703125" customWidth="1"/>
    <col min="2" max="2" width="53" customWidth="1"/>
    <col min="3" max="3" width="6.140625" bestFit="1" customWidth="1"/>
    <col min="4" max="4" width="8.140625" bestFit="1" customWidth="1"/>
    <col min="5" max="5" width="20.7109375" customWidth="1"/>
    <col min="8" max="9" width="16.28515625" bestFit="1" customWidth="1"/>
    <col min="10" max="10" width="23.7109375" bestFit="1" customWidth="1"/>
    <col min="11" max="11" width="23.5703125" bestFit="1" customWidth="1"/>
    <col min="12" max="12" width="10.7109375" customWidth="1"/>
  </cols>
  <sheetData>
    <row r="1" spans="1:17" ht="20.25" x14ac:dyDescent="0.3">
      <c r="A1" s="1"/>
      <c r="B1" s="2" t="s">
        <v>0</v>
      </c>
      <c r="C1" s="3"/>
      <c r="D1" s="4"/>
      <c r="E1" s="4"/>
      <c r="F1" s="4"/>
      <c r="G1" s="4"/>
      <c r="H1" s="4"/>
      <c r="I1" s="4"/>
      <c r="J1" s="5"/>
      <c r="K1" s="5"/>
      <c r="L1" s="5"/>
    </row>
    <row r="2" spans="1:17" ht="20.25" x14ac:dyDescent="0.3">
      <c r="A2" s="1"/>
      <c r="B2" s="6"/>
      <c r="C2" s="7"/>
      <c r="D2" s="8"/>
      <c r="E2" s="4"/>
      <c r="F2" s="4"/>
      <c r="G2" s="4"/>
      <c r="H2" s="4"/>
      <c r="I2" s="4"/>
      <c r="J2" s="5"/>
      <c r="K2" s="5"/>
      <c r="L2" s="5"/>
    </row>
    <row r="3" spans="1:17" ht="20.25" x14ac:dyDescent="0.3">
      <c r="A3" s="1"/>
      <c r="B3" s="9"/>
      <c r="C3" s="7"/>
      <c r="D3" s="8"/>
      <c r="E3" s="4"/>
      <c r="F3" s="4"/>
      <c r="G3" s="4"/>
      <c r="H3" s="4"/>
      <c r="I3" s="4"/>
      <c r="J3" s="5"/>
      <c r="K3" s="5"/>
      <c r="L3" s="5"/>
    </row>
    <row r="4" spans="1:17" ht="20.25" x14ac:dyDescent="0.3">
      <c r="A4" s="1"/>
      <c r="B4" s="9"/>
      <c r="C4" s="3"/>
      <c r="D4" s="4"/>
      <c r="E4" s="4"/>
      <c r="F4" s="4"/>
      <c r="G4" s="4"/>
      <c r="H4" s="4"/>
      <c r="I4" s="4"/>
      <c r="J4" s="5"/>
      <c r="K4" s="5"/>
      <c r="L4" s="5"/>
    </row>
    <row r="5" spans="1:17" ht="20.25" x14ac:dyDescent="0.3">
      <c r="A5" s="1"/>
      <c r="B5" s="10" t="s">
        <v>1</v>
      </c>
      <c r="C5" s="3"/>
      <c r="D5" s="4"/>
      <c r="E5" s="4"/>
      <c r="F5" s="4"/>
      <c r="G5" s="4"/>
      <c r="H5" s="4"/>
      <c r="I5" s="4"/>
      <c r="J5" s="5"/>
      <c r="K5" s="5"/>
      <c r="L5" s="5"/>
    </row>
    <row r="6" spans="1:17" ht="20.25" x14ac:dyDescent="0.3">
      <c r="A6" s="1"/>
      <c r="B6" s="4"/>
      <c r="C6" s="3"/>
      <c r="D6" s="4"/>
      <c r="E6" s="4"/>
      <c r="F6" s="4"/>
      <c r="G6" s="4"/>
      <c r="H6" s="4"/>
      <c r="I6" s="4"/>
      <c r="J6" s="5"/>
      <c r="K6" s="5"/>
      <c r="L6" s="5"/>
    </row>
    <row r="7" spans="1:17" ht="20.25" x14ac:dyDescent="0.3">
      <c r="A7" s="1"/>
      <c r="B7" s="11" t="s">
        <v>2</v>
      </c>
      <c r="C7" s="3"/>
      <c r="D7" s="4"/>
      <c r="E7" s="4"/>
      <c r="F7" s="4"/>
      <c r="G7" s="4"/>
      <c r="H7" s="4"/>
      <c r="I7" s="4"/>
      <c r="J7" s="5"/>
      <c r="K7" s="5"/>
      <c r="L7" s="5"/>
    </row>
    <row r="8" spans="1:17" ht="15.75" x14ac:dyDescent="0.25">
      <c r="A8" s="5"/>
      <c r="B8" s="12" t="s">
        <v>3</v>
      </c>
      <c r="C8" s="3"/>
      <c r="D8" s="4" t="s">
        <v>4</v>
      </c>
      <c r="E8" s="13"/>
      <c r="F8" s="13"/>
      <c r="G8" s="13"/>
      <c r="H8" s="13"/>
      <c r="I8" s="4"/>
      <c r="J8" s="5"/>
      <c r="K8" s="5"/>
      <c r="L8" s="5"/>
      <c r="Q8" t="s">
        <v>77</v>
      </c>
    </row>
    <row r="9" spans="1:17" x14ac:dyDescent="0.25">
      <c r="A9" s="5"/>
      <c r="B9" s="4" t="s">
        <v>5</v>
      </c>
      <c r="C9" s="3"/>
      <c r="D9" s="4"/>
      <c r="E9" s="4"/>
      <c r="F9" s="4"/>
      <c r="G9" s="4"/>
      <c r="H9" s="4"/>
      <c r="I9" s="4"/>
      <c r="J9" s="5"/>
      <c r="K9" s="5"/>
      <c r="L9" s="5"/>
    </row>
    <row r="10" spans="1:17" x14ac:dyDescent="0.25">
      <c r="A10" s="5"/>
      <c r="B10" s="4" t="s">
        <v>6</v>
      </c>
      <c r="C10" s="3"/>
      <c r="D10" s="4"/>
      <c r="E10" s="4"/>
      <c r="F10" s="4"/>
      <c r="G10" s="4"/>
      <c r="H10" s="4"/>
      <c r="I10" s="4"/>
      <c r="J10" s="5"/>
      <c r="K10" s="5"/>
      <c r="L10" s="5"/>
    </row>
    <row r="11" spans="1:17" x14ac:dyDescent="0.25">
      <c r="A11" s="5"/>
      <c r="B11" s="4"/>
      <c r="C11" s="3"/>
      <c r="D11" s="4"/>
      <c r="E11" s="4"/>
      <c r="F11" s="4"/>
      <c r="G11" s="4"/>
      <c r="H11" s="4"/>
      <c r="I11" s="4"/>
      <c r="J11" s="5"/>
      <c r="K11" s="5"/>
      <c r="L11" s="5"/>
    </row>
    <row r="12" spans="1:17" x14ac:dyDescent="0.25">
      <c r="A12" s="5"/>
      <c r="B12" s="14" t="s">
        <v>7</v>
      </c>
      <c r="C12" s="3"/>
      <c r="D12" s="4"/>
      <c r="E12" s="4"/>
      <c r="F12" s="4"/>
      <c r="G12" s="4"/>
      <c r="H12" s="4"/>
      <c r="I12" s="4"/>
      <c r="J12" s="5"/>
      <c r="K12" s="5"/>
      <c r="L12" s="5"/>
    </row>
    <row r="13" spans="1:17" x14ac:dyDescent="0.25">
      <c r="A13" s="5"/>
      <c r="B13" s="14" t="s">
        <v>8</v>
      </c>
      <c r="C13" s="3"/>
      <c r="D13" s="4"/>
      <c r="E13" s="4"/>
      <c r="F13" s="4"/>
      <c r="G13" s="4"/>
      <c r="H13" s="4"/>
      <c r="I13" s="4"/>
      <c r="J13" s="5"/>
      <c r="K13" s="5"/>
      <c r="L13" s="5"/>
    </row>
    <row r="14" spans="1:17" ht="21" thickBot="1" x14ac:dyDescent="0.35">
      <c r="A14" s="15"/>
      <c r="B14" s="16"/>
      <c r="C14" s="17"/>
      <c r="D14" s="5"/>
      <c r="E14" s="18"/>
      <c r="F14" s="19"/>
      <c r="G14" s="19"/>
      <c r="H14" s="19"/>
      <c r="I14" s="5"/>
      <c r="J14" s="5"/>
      <c r="K14" s="5"/>
      <c r="L14" s="5"/>
    </row>
    <row r="15" spans="1:17" ht="29.25" customHeight="1" thickBot="1" x14ac:dyDescent="0.3">
      <c r="A15" s="267" t="s">
        <v>9</v>
      </c>
      <c r="B15" s="268"/>
      <c r="C15" s="268"/>
      <c r="D15" s="269"/>
      <c r="E15" s="270" t="s">
        <v>10</v>
      </c>
      <c r="F15" s="271"/>
      <c r="G15" s="271"/>
      <c r="H15" s="271"/>
      <c r="I15" s="272"/>
      <c r="J15" s="272"/>
      <c r="K15" s="272"/>
      <c r="L15" s="273"/>
    </row>
    <row r="16" spans="1:17" ht="51.75" x14ac:dyDescent="0.25">
      <c r="A16" s="20" t="s">
        <v>11</v>
      </c>
      <c r="B16" s="20"/>
      <c r="C16" s="21" t="s">
        <v>12</v>
      </c>
      <c r="D16" s="20"/>
      <c r="E16" s="22" t="s">
        <v>13</v>
      </c>
      <c r="F16" s="23" t="s">
        <v>14</v>
      </c>
      <c r="G16" s="22" t="s">
        <v>13</v>
      </c>
      <c r="H16" s="23" t="s">
        <v>15</v>
      </c>
      <c r="I16" s="23" t="s">
        <v>15</v>
      </c>
      <c r="J16" s="22" t="s">
        <v>16</v>
      </c>
      <c r="K16" s="22" t="s">
        <v>17</v>
      </c>
      <c r="L16" s="24" t="s">
        <v>18</v>
      </c>
    </row>
    <row r="17" spans="1:12" ht="39" customHeight="1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28" t="s">
        <v>23</v>
      </c>
      <c r="F17" s="29"/>
      <c r="G17" s="28" t="s">
        <v>24</v>
      </c>
      <c r="H17" s="29" t="s">
        <v>25</v>
      </c>
      <c r="I17" s="29" t="s">
        <v>26</v>
      </c>
      <c r="J17" s="30"/>
      <c r="K17" s="30"/>
      <c r="L17" s="30"/>
    </row>
    <row r="18" spans="1:12" x14ac:dyDescent="0.25">
      <c r="A18" s="209">
        <v>1</v>
      </c>
      <c r="B18" s="205" t="s">
        <v>27</v>
      </c>
      <c r="C18" s="206" t="s">
        <v>28</v>
      </c>
      <c r="D18" s="31">
        <v>10</v>
      </c>
      <c r="E18" s="32"/>
      <c r="F18" s="33"/>
      <c r="G18" s="32"/>
      <c r="H18" s="32">
        <f>D18*E18</f>
        <v>0</v>
      </c>
      <c r="I18" s="34">
        <f>D18*G18</f>
        <v>0</v>
      </c>
      <c r="J18" s="35"/>
      <c r="K18" s="35"/>
      <c r="L18" s="36"/>
    </row>
    <row r="19" spans="1:12" x14ac:dyDescent="0.25">
      <c r="A19" s="209">
        <v>2</v>
      </c>
      <c r="B19" s="45" t="s">
        <v>29</v>
      </c>
      <c r="C19" s="207" t="s">
        <v>28</v>
      </c>
      <c r="D19" s="38">
        <v>302</v>
      </c>
      <c r="E19" s="39"/>
      <c r="F19" s="33"/>
      <c r="G19" s="32"/>
      <c r="H19" s="32">
        <f t="shared" ref="H19:H76" si="0">D19*E19</f>
        <v>0</v>
      </c>
      <c r="I19" s="34">
        <f t="shared" ref="I19:I76" si="1">D19*G19</f>
        <v>0</v>
      </c>
      <c r="J19" s="40"/>
      <c r="K19" s="40"/>
      <c r="L19" s="41"/>
    </row>
    <row r="20" spans="1:12" x14ac:dyDescent="0.25">
      <c r="A20" s="209">
        <v>3</v>
      </c>
      <c r="B20" s="45" t="s">
        <v>411</v>
      </c>
      <c r="C20" s="207" t="s">
        <v>28</v>
      </c>
      <c r="D20" s="38">
        <v>266</v>
      </c>
      <c r="E20" s="39"/>
      <c r="F20" s="33"/>
      <c r="G20" s="32"/>
      <c r="H20" s="32">
        <f t="shared" si="0"/>
        <v>0</v>
      </c>
      <c r="I20" s="34">
        <f t="shared" si="1"/>
        <v>0</v>
      </c>
      <c r="J20" s="40"/>
      <c r="K20" s="40"/>
      <c r="L20" s="41"/>
    </row>
    <row r="21" spans="1:12" x14ac:dyDescent="0.25">
      <c r="A21" s="209">
        <v>4</v>
      </c>
      <c r="B21" s="199" t="s">
        <v>30</v>
      </c>
      <c r="C21" s="208" t="s">
        <v>28</v>
      </c>
      <c r="D21" s="42">
        <v>10</v>
      </c>
      <c r="E21" s="39"/>
      <c r="F21" s="33"/>
      <c r="G21" s="32"/>
      <c r="H21" s="32">
        <f t="shared" si="0"/>
        <v>0</v>
      </c>
      <c r="I21" s="34">
        <f t="shared" si="1"/>
        <v>0</v>
      </c>
      <c r="J21" s="40"/>
      <c r="K21" s="40"/>
      <c r="L21" s="41"/>
    </row>
    <row r="22" spans="1:12" x14ac:dyDescent="0.25">
      <c r="A22" s="209">
        <v>5</v>
      </c>
      <c r="B22" s="199" t="s">
        <v>31</v>
      </c>
      <c r="C22" s="208" t="s">
        <v>28</v>
      </c>
      <c r="D22" s="42">
        <v>15</v>
      </c>
      <c r="E22" s="39"/>
      <c r="F22" s="33"/>
      <c r="G22" s="32"/>
      <c r="H22" s="32">
        <f t="shared" si="0"/>
        <v>0</v>
      </c>
      <c r="I22" s="34">
        <f t="shared" si="1"/>
        <v>0</v>
      </c>
      <c r="J22" s="40"/>
      <c r="K22" s="40"/>
      <c r="L22" s="41"/>
    </row>
    <row r="23" spans="1:12" x14ac:dyDescent="0.25">
      <c r="A23" s="209">
        <v>6</v>
      </c>
      <c r="B23" s="45" t="s">
        <v>32</v>
      </c>
      <c r="C23" s="207" t="s">
        <v>28</v>
      </c>
      <c r="D23" s="43">
        <v>15</v>
      </c>
      <c r="E23" s="39"/>
      <c r="F23" s="33"/>
      <c r="G23" s="32"/>
      <c r="H23" s="32">
        <f t="shared" si="0"/>
        <v>0</v>
      </c>
      <c r="I23" s="34">
        <f t="shared" si="1"/>
        <v>0</v>
      </c>
      <c r="J23" s="40"/>
      <c r="K23" s="40"/>
      <c r="L23" s="41"/>
    </row>
    <row r="24" spans="1:12" x14ac:dyDescent="0.25">
      <c r="A24" s="209">
        <v>7</v>
      </c>
      <c r="B24" s="195" t="s">
        <v>412</v>
      </c>
      <c r="C24" s="207" t="s">
        <v>33</v>
      </c>
      <c r="D24" s="38">
        <v>618</v>
      </c>
      <c r="E24" s="39"/>
      <c r="F24" s="33"/>
      <c r="G24" s="32"/>
      <c r="H24" s="32">
        <f t="shared" si="0"/>
        <v>0</v>
      </c>
      <c r="I24" s="34">
        <f t="shared" si="1"/>
        <v>0</v>
      </c>
      <c r="J24" s="40"/>
      <c r="K24" s="40"/>
      <c r="L24" s="41"/>
    </row>
    <row r="25" spans="1:12" x14ac:dyDescent="0.25">
      <c r="A25" s="209">
        <v>8</v>
      </c>
      <c r="B25" s="200" t="s">
        <v>34</v>
      </c>
      <c r="C25" s="208" t="s">
        <v>28</v>
      </c>
      <c r="D25" s="38">
        <v>714</v>
      </c>
      <c r="E25" s="39"/>
      <c r="F25" s="33"/>
      <c r="G25" s="32"/>
      <c r="H25" s="32">
        <f t="shared" si="0"/>
        <v>0</v>
      </c>
      <c r="I25" s="34">
        <f t="shared" si="1"/>
        <v>0</v>
      </c>
      <c r="J25" s="40"/>
      <c r="K25" s="40"/>
      <c r="L25" s="41"/>
    </row>
    <row r="26" spans="1:12" x14ac:dyDescent="0.25">
      <c r="A26" s="209">
        <v>9</v>
      </c>
      <c r="B26" s="199" t="s">
        <v>414</v>
      </c>
      <c r="C26" s="208" t="s">
        <v>28</v>
      </c>
      <c r="D26" s="42">
        <v>11</v>
      </c>
      <c r="E26" s="39"/>
      <c r="F26" s="33"/>
      <c r="G26" s="32"/>
      <c r="H26" s="32">
        <f t="shared" si="0"/>
        <v>0</v>
      </c>
      <c r="I26" s="34">
        <f t="shared" si="1"/>
        <v>0</v>
      </c>
      <c r="J26" s="40"/>
      <c r="K26" s="40"/>
      <c r="L26" s="41"/>
    </row>
    <row r="27" spans="1:12" x14ac:dyDescent="0.25">
      <c r="A27" s="209">
        <v>10</v>
      </c>
      <c r="B27" s="200" t="s">
        <v>510</v>
      </c>
      <c r="C27" s="208" t="s">
        <v>28</v>
      </c>
      <c r="D27" s="38">
        <v>240</v>
      </c>
      <c r="E27" s="39"/>
      <c r="F27" s="33"/>
      <c r="G27" s="32"/>
      <c r="H27" s="32">
        <f t="shared" si="0"/>
        <v>0</v>
      </c>
      <c r="I27" s="34">
        <f t="shared" si="1"/>
        <v>0</v>
      </c>
      <c r="J27" s="40"/>
      <c r="K27" s="40"/>
      <c r="L27" s="41"/>
    </row>
    <row r="28" spans="1:12" x14ac:dyDescent="0.25">
      <c r="A28" s="209">
        <v>11</v>
      </c>
      <c r="B28" s="199" t="s">
        <v>415</v>
      </c>
      <c r="C28" s="208" t="s">
        <v>28</v>
      </c>
      <c r="D28" s="42">
        <v>13</v>
      </c>
      <c r="E28" s="39"/>
      <c r="F28" s="33"/>
      <c r="G28" s="32"/>
      <c r="H28" s="32">
        <f t="shared" si="0"/>
        <v>0</v>
      </c>
      <c r="I28" s="34">
        <f t="shared" si="1"/>
        <v>0</v>
      </c>
      <c r="J28" s="40"/>
      <c r="K28" s="40"/>
      <c r="L28" s="41"/>
    </row>
    <row r="29" spans="1:12" x14ac:dyDescent="0.25">
      <c r="A29" s="209">
        <v>12</v>
      </c>
      <c r="B29" s="200" t="s">
        <v>413</v>
      </c>
      <c r="C29" s="208" t="s">
        <v>28</v>
      </c>
      <c r="D29" s="38">
        <v>4020</v>
      </c>
      <c r="E29" s="39"/>
      <c r="F29" s="33"/>
      <c r="G29" s="32"/>
      <c r="H29" s="32">
        <f t="shared" si="0"/>
        <v>0</v>
      </c>
      <c r="I29" s="34">
        <f t="shared" si="1"/>
        <v>0</v>
      </c>
      <c r="J29" s="40"/>
      <c r="K29" s="40"/>
      <c r="L29" s="41"/>
    </row>
    <row r="30" spans="1:12" x14ac:dyDescent="0.25">
      <c r="A30" s="209">
        <v>13</v>
      </c>
      <c r="B30" s="45" t="s">
        <v>35</v>
      </c>
      <c r="C30" s="207" t="s">
        <v>33</v>
      </c>
      <c r="D30" s="43">
        <v>125</v>
      </c>
      <c r="E30" s="39"/>
      <c r="F30" s="33"/>
      <c r="G30" s="32"/>
      <c r="H30" s="32">
        <f t="shared" si="0"/>
        <v>0</v>
      </c>
      <c r="I30" s="34">
        <f t="shared" si="1"/>
        <v>0</v>
      </c>
      <c r="J30" s="40"/>
      <c r="K30" s="40"/>
      <c r="L30" s="41"/>
    </row>
    <row r="31" spans="1:12" x14ac:dyDescent="0.25">
      <c r="A31" s="209">
        <v>14</v>
      </c>
      <c r="B31" s="45" t="s">
        <v>276</v>
      </c>
      <c r="C31" s="45" t="s">
        <v>33</v>
      </c>
      <c r="D31" s="44">
        <v>93</v>
      </c>
      <c r="E31" s="39"/>
      <c r="F31" s="33"/>
      <c r="G31" s="32"/>
      <c r="H31" s="32">
        <f t="shared" ref="H31:H39" si="2">D31*E31</f>
        <v>0</v>
      </c>
      <c r="I31" s="34">
        <f t="shared" ref="I31:I38" si="3">D31*G31</f>
        <v>0</v>
      </c>
      <c r="J31" s="40"/>
      <c r="K31" s="40"/>
      <c r="L31" s="41"/>
    </row>
    <row r="32" spans="1:12" x14ac:dyDescent="0.25">
      <c r="A32" s="209">
        <v>15</v>
      </c>
      <c r="B32" s="45" t="s">
        <v>277</v>
      </c>
      <c r="C32" s="45" t="s">
        <v>33</v>
      </c>
      <c r="D32" s="44">
        <v>169</v>
      </c>
      <c r="E32" s="39"/>
      <c r="F32" s="33"/>
      <c r="G32" s="32"/>
      <c r="H32" s="32">
        <f t="shared" si="2"/>
        <v>0</v>
      </c>
      <c r="I32" s="34">
        <f t="shared" si="3"/>
        <v>0</v>
      </c>
      <c r="J32" s="40"/>
      <c r="K32" s="40"/>
      <c r="L32" s="41"/>
    </row>
    <row r="33" spans="1:12" x14ac:dyDescent="0.25">
      <c r="A33" s="209">
        <v>16</v>
      </c>
      <c r="B33" s="45" t="s">
        <v>278</v>
      </c>
      <c r="C33" s="45" t="s">
        <v>33</v>
      </c>
      <c r="D33" s="185">
        <v>69</v>
      </c>
      <c r="E33" s="39"/>
      <c r="F33" s="33"/>
      <c r="G33" s="32"/>
      <c r="H33" s="32">
        <f t="shared" si="2"/>
        <v>0</v>
      </c>
      <c r="I33" s="34">
        <f t="shared" si="3"/>
        <v>0</v>
      </c>
      <c r="J33" s="40"/>
      <c r="K33" s="40"/>
      <c r="L33" s="41"/>
    </row>
    <row r="34" spans="1:12" x14ac:dyDescent="0.25">
      <c r="A34" s="209">
        <v>17</v>
      </c>
      <c r="B34" s="45" t="s">
        <v>279</v>
      </c>
      <c r="C34" s="45" t="s">
        <v>33</v>
      </c>
      <c r="D34" s="44">
        <v>71</v>
      </c>
      <c r="E34" s="39"/>
      <c r="F34" s="33"/>
      <c r="G34" s="32"/>
      <c r="H34" s="32">
        <f t="shared" si="2"/>
        <v>0</v>
      </c>
      <c r="I34" s="34">
        <f t="shared" si="3"/>
        <v>0</v>
      </c>
      <c r="J34" s="40"/>
      <c r="K34" s="40"/>
      <c r="L34" s="41"/>
    </row>
    <row r="35" spans="1:12" x14ac:dyDescent="0.25">
      <c r="A35" s="209">
        <v>18</v>
      </c>
      <c r="B35" s="195" t="s">
        <v>506</v>
      </c>
      <c r="C35" s="202" t="s">
        <v>28</v>
      </c>
      <c r="D35" s="217">
        <v>199</v>
      </c>
      <c r="E35" s="39"/>
      <c r="F35" s="33"/>
      <c r="G35" s="32"/>
      <c r="H35" s="32">
        <f t="shared" si="2"/>
        <v>0</v>
      </c>
      <c r="I35" s="34">
        <f t="shared" si="3"/>
        <v>0</v>
      </c>
      <c r="J35" s="40"/>
      <c r="K35" s="40"/>
      <c r="L35" s="41"/>
    </row>
    <row r="36" spans="1:12" x14ac:dyDescent="0.25">
      <c r="A36" s="209">
        <v>19</v>
      </c>
      <c r="B36" s="199" t="s">
        <v>36</v>
      </c>
      <c r="C36" s="208" t="s">
        <v>28</v>
      </c>
      <c r="D36" s="42">
        <v>21</v>
      </c>
      <c r="E36" s="39"/>
      <c r="F36" s="33"/>
      <c r="G36" s="32"/>
      <c r="H36" s="32">
        <f t="shared" si="2"/>
        <v>0</v>
      </c>
      <c r="I36" s="34">
        <f t="shared" si="3"/>
        <v>0</v>
      </c>
      <c r="J36" s="40"/>
      <c r="K36" s="40"/>
      <c r="L36" s="41"/>
    </row>
    <row r="37" spans="1:12" x14ac:dyDescent="0.25">
      <c r="A37" s="209">
        <v>20</v>
      </c>
      <c r="B37" s="45" t="s">
        <v>37</v>
      </c>
      <c r="C37" s="207" t="s">
        <v>28</v>
      </c>
      <c r="D37" s="38">
        <v>86</v>
      </c>
      <c r="E37" s="39"/>
      <c r="F37" s="33"/>
      <c r="G37" s="32"/>
      <c r="H37" s="32">
        <f t="shared" si="2"/>
        <v>0</v>
      </c>
      <c r="I37" s="34">
        <f t="shared" si="3"/>
        <v>0</v>
      </c>
      <c r="J37" s="40"/>
      <c r="K37" s="40"/>
      <c r="L37" s="41"/>
    </row>
    <row r="38" spans="1:12" x14ac:dyDescent="0.25">
      <c r="A38" s="209">
        <v>21</v>
      </c>
      <c r="B38" s="45" t="s">
        <v>416</v>
      </c>
      <c r="C38" s="208" t="s">
        <v>28</v>
      </c>
      <c r="D38" s="42">
        <v>368</v>
      </c>
      <c r="E38" s="39"/>
      <c r="F38" s="33"/>
      <c r="G38" s="32"/>
      <c r="H38" s="32">
        <f t="shared" si="2"/>
        <v>0</v>
      </c>
      <c r="I38" s="34">
        <f t="shared" si="3"/>
        <v>0</v>
      </c>
      <c r="J38" s="40"/>
      <c r="K38" s="40"/>
      <c r="L38" s="41"/>
    </row>
    <row r="39" spans="1:12" x14ac:dyDescent="0.25">
      <c r="A39" s="209">
        <v>22</v>
      </c>
      <c r="B39" s="45" t="s">
        <v>417</v>
      </c>
      <c r="C39" s="207" t="s">
        <v>28</v>
      </c>
      <c r="D39" s="38">
        <v>282</v>
      </c>
      <c r="E39" s="39"/>
      <c r="F39" s="33"/>
      <c r="G39" s="32"/>
      <c r="H39" s="32">
        <f t="shared" si="2"/>
        <v>0</v>
      </c>
      <c r="I39" s="34">
        <f t="shared" si="1"/>
        <v>0</v>
      </c>
      <c r="J39" s="40"/>
      <c r="K39" s="40"/>
      <c r="L39" s="41"/>
    </row>
    <row r="40" spans="1:12" x14ac:dyDescent="0.25">
      <c r="A40" s="209">
        <v>23</v>
      </c>
      <c r="B40" s="199" t="s">
        <v>418</v>
      </c>
      <c r="C40" s="207" t="s">
        <v>33</v>
      </c>
      <c r="D40" s="38">
        <v>27</v>
      </c>
      <c r="E40" s="39"/>
      <c r="F40" s="33"/>
      <c r="G40" s="32"/>
      <c r="H40" s="32">
        <f t="shared" si="0"/>
        <v>0</v>
      </c>
      <c r="I40" s="34">
        <f t="shared" si="1"/>
        <v>0</v>
      </c>
      <c r="J40" s="40"/>
      <c r="K40" s="40"/>
      <c r="L40" s="41"/>
    </row>
    <row r="41" spans="1:12" x14ac:dyDescent="0.25">
      <c r="A41" s="209">
        <v>24</v>
      </c>
      <c r="B41" s="45" t="s">
        <v>280</v>
      </c>
      <c r="C41" s="208" t="s">
        <v>33</v>
      </c>
      <c r="D41" s="42">
        <v>77</v>
      </c>
      <c r="E41" s="39"/>
      <c r="F41" s="33"/>
      <c r="G41" s="32"/>
      <c r="H41" s="32">
        <f t="shared" si="0"/>
        <v>0</v>
      </c>
      <c r="I41" s="34">
        <f t="shared" si="1"/>
        <v>0</v>
      </c>
      <c r="J41" s="40"/>
      <c r="K41" s="40"/>
      <c r="L41" s="41"/>
    </row>
    <row r="42" spans="1:12" x14ac:dyDescent="0.25">
      <c r="A42" s="209">
        <v>25</v>
      </c>
      <c r="B42" s="199" t="s">
        <v>419</v>
      </c>
      <c r="C42" s="207" t="s">
        <v>28</v>
      </c>
      <c r="D42" s="38">
        <v>2370</v>
      </c>
      <c r="E42" s="39"/>
      <c r="F42" s="33"/>
      <c r="G42" s="32"/>
      <c r="H42" s="32">
        <f t="shared" si="0"/>
        <v>0</v>
      </c>
      <c r="I42" s="34">
        <f t="shared" si="1"/>
        <v>0</v>
      </c>
      <c r="J42" s="40"/>
      <c r="K42" s="40"/>
      <c r="L42" s="41"/>
    </row>
    <row r="43" spans="1:12" x14ac:dyDescent="0.25">
      <c r="A43" s="209">
        <v>26</v>
      </c>
      <c r="B43" s="199" t="s">
        <v>420</v>
      </c>
      <c r="C43" s="208" t="s">
        <v>33</v>
      </c>
      <c r="D43" s="42">
        <v>564</v>
      </c>
      <c r="E43" s="39"/>
      <c r="F43" s="33"/>
      <c r="G43" s="32"/>
      <c r="H43" s="32">
        <f t="shared" si="0"/>
        <v>0</v>
      </c>
      <c r="I43" s="34">
        <f t="shared" si="1"/>
        <v>0</v>
      </c>
      <c r="J43" s="40"/>
      <c r="K43" s="40"/>
      <c r="L43" s="41"/>
    </row>
    <row r="44" spans="1:12" x14ac:dyDescent="0.25">
      <c r="A44" s="209">
        <v>27</v>
      </c>
      <c r="B44" s="199" t="s">
        <v>421</v>
      </c>
      <c r="C44" s="208" t="s">
        <v>33</v>
      </c>
      <c r="D44" s="42">
        <v>468</v>
      </c>
      <c r="E44" s="39"/>
      <c r="F44" s="33"/>
      <c r="G44" s="32"/>
      <c r="H44" s="32">
        <f t="shared" si="0"/>
        <v>0</v>
      </c>
      <c r="I44" s="34">
        <f t="shared" si="1"/>
        <v>0</v>
      </c>
      <c r="J44" s="40"/>
      <c r="K44" s="40"/>
      <c r="L44" s="41"/>
    </row>
    <row r="45" spans="1:12" x14ac:dyDescent="0.25">
      <c r="A45" s="209">
        <v>28</v>
      </c>
      <c r="B45" s="45" t="s">
        <v>422</v>
      </c>
      <c r="C45" s="207" t="s">
        <v>33</v>
      </c>
      <c r="D45" s="38">
        <v>15.64</v>
      </c>
      <c r="E45" s="39"/>
      <c r="F45" s="33"/>
      <c r="G45" s="32"/>
      <c r="H45" s="32">
        <f t="shared" si="0"/>
        <v>0</v>
      </c>
      <c r="I45" s="34">
        <f t="shared" si="1"/>
        <v>0</v>
      </c>
      <c r="J45" s="40"/>
      <c r="K45" s="40"/>
      <c r="L45" s="41"/>
    </row>
    <row r="46" spans="1:12" x14ac:dyDescent="0.25">
      <c r="A46" s="209">
        <v>29</v>
      </c>
      <c r="B46" s="45" t="s">
        <v>423</v>
      </c>
      <c r="C46" s="208" t="s">
        <v>28</v>
      </c>
      <c r="D46" s="42">
        <v>63</v>
      </c>
      <c r="E46" s="39"/>
      <c r="F46" s="33"/>
      <c r="G46" s="32"/>
      <c r="H46" s="32">
        <f t="shared" si="0"/>
        <v>0</v>
      </c>
      <c r="I46" s="34">
        <f t="shared" si="1"/>
        <v>0</v>
      </c>
      <c r="J46" s="40"/>
      <c r="K46" s="40"/>
      <c r="L46" s="41"/>
    </row>
    <row r="47" spans="1:12" x14ac:dyDescent="0.25">
      <c r="A47" s="209">
        <v>30</v>
      </c>
      <c r="B47" s="199" t="s">
        <v>38</v>
      </c>
      <c r="C47" s="207" t="s">
        <v>28</v>
      </c>
      <c r="D47" s="38">
        <v>100</v>
      </c>
      <c r="E47" s="39"/>
      <c r="F47" s="33"/>
      <c r="G47" s="32"/>
      <c r="H47" s="32">
        <f t="shared" si="0"/>
        <v>0</v>
      </c>
      <c r="I47" s="34">
        <f t="shared" si="1"/>
        <v>0</v>
      </c>
      <c r="J47" s="40"/>
      <c r="K47" s="40"/>
      <c r="L47" s="41"/>
    </row>
    <row r="48" spans="1:12" x14ac:dyDescent="0.25">
      <c r="A48" s="209">
        <v>31</v>
      </c>
      <c r="B48" s="199" t="s">
        <v>39</v>
      </c>
      <c r="C48" s="208" t="s">
        <v>33</v>
      </c>
      <c r="D48" s="42">
        <v>2.5</v>
      </c>
      <c r="E48" s="39"/>
      <c r="F48" s="33"/>
      <c r="G48" s="32"/>
      <c r="H48" s="32">
        <f t="shared" si="0"/>
        <v>0</v>
      </c>
      <c r="I48" s="34">
        <f t="shared" si="1"/>
        <v>0</v>
      </c>
      <c r="J48" s="40"/>
      <c r="K48" s="40"/>
      <c r="L48" s="41"/>
    </row>
    <row r="49" spans="1:12" x14ac:dyDescent="0.25">
      <c r="A49" s="209">
        <v>32</v>
      </c>
      <c r="B49" s="200" t="s">
        <v>448</v>
      </c>
      <c r="C49" s="208" t="s">
        <v>28</v>
      </c>
      <c r="D49" s="42">
        <v>30</v>
      </c>
      <c r="E49" s="39"/>
      <c r="F49" s="33"/>
      <c r="G49" s="32"/>
      <c r="H49" s="32">
        <f t="shared" si="0"/>
        <v>0</v>
      </c>
      <c r="I49" s="34">
        <f t="shared" si="1"/>
        <v>0</v>
      </c>
      <c r="J49" s="40"/>
      <c r="K49" s="40"/>
      <c r="L49" s="41"/>
    </row>
    <row r="50" spans="1:12" x14ac:dyDescent="0.25">
      <c r="A50" s="209">
        <v>33</v>
      </c>
      <c r="B50" s="199" t="s">
        <v>40</v>
      </c>
      <c r="C50" s="207" t="s">
        <v>28</v>
      </c>
      <c r="D50" s="38">
        <v>10000</v>
      </c>
      <c r="E50" s="39"/>
      <c r="F50" s="33"/>
      <c r="G50" s="32"/>
      <c r="H50" s="32">
        <f t="shared" si="0"/>
        <v>0</v>
      </c>
      <c r="I50" s="34">
        <f t="shared" si="1"/>
        <v>0</v>
      </c>
      <c r="J50" s="40"/>
      <c r="K50" s="40"/>
      <c r="L50" s="41"/>
    </row>
    <row r="51" spans="1:12" x14ac:dyDescent="0.25">
      <c r="A51" s="209">
        <v>34</v>
      </c>
      <c r="B51" s="199" t="s">
        <v>41</v>
      </c>
      <c r="C51" s="208" t="s">
        <v>28</v>
      </c>
      <c r="D51" s="42">
        <v>1171</v>
      </c>
      <c r="E51" s="39"/>
      <c r="F51" s="33"/>
      <c r="G51" s="32"/>
      <c r="H51" s="32">
        <f t="shared" si="0"/>
        <v>0</v>
      </c>
      <c r="I51" s="34">
        <f t="shared" si="1"/>
        <v>0</v>
      </c>
      <c r="J51" s="40"/>
      <c r="K51" s="40"/>
      <c r="L51" s="41"/>
    </row>
    <row r="52" spans="1:12" x14ac:dyDescent="0.25">
      <c r="A52" s="209">
        <v>35</v>
      </c>
      <c r="B52" s="199" t="s">
        <v>42</v>
      </c>
      <c r="C52" s="208" t="s">
        <v>33</v>
      </c>
      <c r="D52" s="42">
        <v>3</v>
      </c>
      <c r="E52" s="39"/>
      <c r="F52" s="33"/>
      <c r="G52" s="32"/>
      <c r="H52" s="32">
        <f t="shared" si="0"/>
        <v>0</v>
      </c>
      <c r="I52" s="34">
        <f t="shared" si="1"/>
        <v>0</v>
      </c>
      <c r="J52" s="40"/>
      <c r="K52" s="40"/>
      <c r="L52" s="41"/>
    </row>
    <row r="53" spans="1:12" x14ac:dyDescent="0.25">
      <c r="A53" s="209">
        <v>36</v>
      </c>
      <c r="B53" s="199" t="s">
        <v>43</v>
      </c>
      <c r="C53" s="207" t="s">
        <v>33</v>
      </c>
      <c r="D53" s="43">
        <v>6</v>
      </c>
      <c r="E53" s="39"/>
      <c r="F53" s="33"/>
      <c r="G53" s="32"/>
      <c r="H53" s="32">
        <f t="shared" si="0"/>
        <v>0</v>
      </c>
      <c r="I53" s="34">
        <f t="shared" si="1"/>
        <v>0</v>
      </c>
      <c r="J53" s="40"/>
      <c r="K53" s="40"/>
      <c r="L53" s="41"/>
    </row>
    <row r="54" spans="1:12" x14ac:dyDescent="0.25">
      <c r="A54" s="209">
        <v>37</v>
      </c>
      <c r="B54" s="199" t="s">
        <v>44</v>
      </c>
      <c r="C54" s="208" t="s">
        <v>28</v>
      </c>
      <c r="D54" s="42">
        <v>50</v>
      </c>
      <c r="E54" s="39"/>
      <c r="F54" s="33"/>
      <c r="G54" s="32"/>
      <c r="H54" s="32">
        <f t="shared" si="0"/>
        <v>0</v>
      </c>
      <c r="I54" s="34">
        <f t="shared" si="1"/>
        <v>0</v>
      </c>
      <c r="J54" s="40"/>
      <c r="K54" s="40"/>
      <c r="L54" s="41"/>
    </row>
    <row r="55" spans="1:12" x14ac:dyDescent="0.25">
      <c r="A55" s="209">
        <v>38</v>
      </c>
      <c r="B55" s="199" t="s">
        <v>45</v>
      </c>
      <c r="C55" s="208" t="s">
        <v>28</v>
      </c>
      <c r="D55" s="42">
        <v>81</v>
      </c>
      <c r="E55" s="39"/>
      <c r="F55" s="33"/>
      <c r="G55" s="32"/>
      <c r="H55" s="32">
        <f t="shared" si="0"/>
        <v>0</v>
      </c>
      <c r="I55" s="34">
        <f t="shared" si="1"/>
        <v>0</v>
      </c>
      <c r="J55" s="40"/>
      <c r="K55" s="40"/>
      <c r="L55" s="41"/>
    </row>
    <row r="56" spans="1:12" x14ac:dyDescent="0.25">
      <c r="A56" s="209">
        <v>39</v>
      </c>
      <c r="B56" s="199" t="s">
        <v>46</v>
      </c>
      <c r="C56" s="208" t="s">
        <v>28</v>
      </c>
      <c r="D56" s="42">
        <v>80</v>
      </c>
      <c r="E56" s="39"/>
      <c r="F56" s="33"/>
      <c r="G56" s="32"/>
      <c r="H56" s="32">
        <f t="shared" si="0"/>
        <v>0</v>
      </c>
      <c r="I56" s="34">
        <f t="shared" si="1"/>
        <v>0</v>
      </c>
      <c r="J56" s="40"/>
      <c r="K56" s="40"/>
      <c r="L56" s="41"/>
    </row>
    <row r="57" spans="1:12" x14ac:dyDescent="0.25">
      <c r="A57" s="209">
        <v>40</v>
      </c>
      <c r="B57" s="45" t="s">
        <v>509</v>
      </c>
      <c r="C57" s="207" t="s">
        <v>33</v>
      </c>
      <c r="D57" s="38">
        <v>50</v>
      </c>
      <c r="E57" s="39"/>
      <c r="F57" s="33"/>
      <c r="G57" s="32"/>
      <c r="H57" s="32">
        <f t="shared" si="0"/>
        <v>0</v>
      </c>
      <c r="I57" s="34">
        <f t="shared" si="1"/>
        <v>0</v>
      </c>
      <c r="J57" s="40"/>
      <c r="K57" s="40"/>
      <c r="L57" s="41"/>
    </row>
    <row r="58" spans="1:12" x14ac:dyDescent="0.25">
      <c r="A58" s="209">
        <v>41</v>
      </c>
      <c r="B58" s="45" t="s">
        <v>424</v>
      </c>
      <c r="C58" s="207" t="s">
        <v>33</v>
      </c>
      <c r="D58" s="46">
        <v>90</v>
      </c>
      <c r="E58" s="39"/>
      <c r="F58" s="33"/>
      <c r="G58" s="32"/>
      <c r="H58" s="32">
        <f t="shared" si="0"/>
        <v>0</v>
      </c>
      <c r="I58" s="34">
        <f t="shared" si="1"/>
        <v>0</v>
      </c>
      <c r="J58" s="40"/>
      <c r="K58" s="40"/>
      <c r="L58" s="41"/>
    </row>
    <row r="59" spans="1:12" x14ac:dyDescent="0.25">
      <c r="A59" s="209">
        <v>42</v>
      </c>
      <c r="B59" s="45" t="s">
        <v>425</v>
      </c>
      <c r="C59" s="207" t="s">
        <v>33</v>
      </c>
      <c r="D59" s="46">
        <v>95</v>
      </c>
      <c r="E59" s="39"/>
      <c r="F59" s="33"/>
      <c r="G59" s="32"/>
      <c r="H59" s="32">
        <f t="shared" si="0"/>
        <v>0</v>
      </c>
      <c r="I59" s="34">
        <f t="shared" si="1"/>
        <v>0</v>
      </c>
      <c r="J59" s="40"/>
      <c r="K59" s="40"/>
      <c r="L59" s="41"/>
    </row>
    <row r="60" spans="1:12" x14ac:dyDescent="0.25">
      <c r="A60" s="209">
        <v>43</v>
      </c>
      <c r="B60" s="45" t="s">
        <v>426</v>
      </c>
      <c r="C60" s="45" t="s">
        <v>28</v>
      </c>
      <c r="D60" s="44">
        <v>3520</v>
      </c>
      <c r="E60" s="39"/>
      <c r="F60" s="33"/>
      <c r="G60" s="32"/>
      <c r="H60" s="32">
        <f>D60*E60</f>
        <v>0</v>
      </c>
      <c r="I60" s="34">
        <f>D60*G60</f>
        <v>0</v>
      </c>
      <c r="J60" s="40"/>
      <c r="K60" s="40"/>
      <c r="L60" s="41"/>
    </row>
    <row r="61" spans="1:12" x14ac:dyDescent="0.25">
      <c r="A61" s="209">
        <v>44</v>
      </c>
      <c r="B61" s="199" t="s">
        <v>427</v>
      </c>
      <c r="C61" s="207" t="s">
        <v>28</v>
      </c>
      <c r="D61" s="47">
        <v>6800</v>
      </c>
      <c r="E61" s="39"/>
      <c r="F61" s="33"/>
      <c r="G61" s="32"/>
      <c r="H61" s="32">
        <f t="shared" si="0"/>
        <v>0</v>
      </c>
      <c r="I61" s="34">
        <f t="shared" si="1"/>
        <v>0</v>
      </c>
      <c r="J61" s="40"/>
      <c r="K61" s="40"/>
      <c r="L61" s="41"/>
    </row>
    <row r="62" spans="1:12" x14ac:dyDescent="0.25">
      <c r="A62" s="209">
        <v>45</v>
      </c>
      <c r="B62" s="45" t="s">
        <v>428</v>
      </c>
      <c r="C62" s="207" t="s">
        <v>28</v>
      </c>
      <c r="D62" s="38">
        <v>2080</v>
      </c>
      <c r="E62" s="39"/>
      <c r="F62" s="33"/>
      <c r="G62" s="32"/>
      <c r="H62" s="32">
        <f t="shared" si="0"/>
        <v>0</v>
      </c>
      <c r="I62" s="34">
        <f t="shared" si="1"/>
        <v>0</v>
      </c>
      <c r="J62" s="40"/>
      <c r="K62" s="40"/>
      <c r="L62" s="41"/>
    </row>
    <row r="63" spans="1:12" x14ac:dyDescent="0.25">
      <c r="A63" s="209">
        <v>46</v>
      </c>
      <c r="B63" s="45" t="s">
        <v>429</v>
      </c>
      <c r="C63" s="207" t="s">
        <v>28</v>
      </c>
      <c r="D63" s="38">
        <v>3</v>
      </c>
      <c r="E63" s="39"/>
      <c r="F63" s="33"/>
      <c r="G63" s="32"/>
      <c r="H63" s="32">
        <f t="shared" si="0"/>
        <v>0</v>
      </c>
      <c r="I63" s="34">
        <f t="shared" si="1"/>
        <v>0</v>
      </c>
      <c r="J63" s="40"/>
      <c r="K63" s="40"/>
      <c r="L63" s="41"/>
    </row>
    <row r="64" spans="1:12" x14ac:dyDescent="0.25">
      <c r="A64" s="209">
        <v>47</v>
      </c>
      <c r="B64" s="199" t="s">
        <v>511</v>
      </c>
      <c r="C64" s="208" t="s">
        <v>33</v>
      </c>
      <c r="D64" s="42">
        <v>1566</v>
      </c>
      <c r="E64" s="39"/>
      <c r="F64" s="33"/>
      <c r="G64" s="32"/>
      <c r="H64" s="32">
        <f t="shared" si="0"/>
        <v>0</v>
      </c>
      <c r="I64" s="34">
        <f t="shared" si="1"/>
        <v>0</v>
      </c>
      <c r="J64" s="40"/>
      <c r="K64" s="40"/>
      <c r="L64" s="41"/>
    </row>
    <row r="65" spans="1:12" x14ac:dyDescent="0.25">
      <c r="A65" s="209">
        <v>48</v>
      </c>
      <c r="B65" s="199" t="s">
        <v>47</v>
      </c>
      <c r="C65" s="207" t="s">
        <v>33</v>
      </c>
      <c r="D65" s="38">
        <v>1518</v>
      </c>
      <c r="E65" s="39"/>
      <c r="F65" s="33"/>
      <c r="G65" s="32"/>
      <c r="H65" s="32">
        <f t="shared" si="0"/>
        <v>0</v>
      </c>
      <c r="I65" s="34">
        <f t="shared" si="1"/>
        <v>0</v>
      </c>
      <c r="J65" s="40"/>
      <c r="K65" s="40"/>
      <c r="L65" s="41"/>
    </row>
    <row r="66" spans="1:12" x14ac:dyDescent="0.25">
      <c r="A66" s="209">
        <v>49</v>
      </c>
      <c r="B66" s="199" t="s">
        <v>48</v>
      </c>
      <c r="C66" s="208" t="s">
        <v>33</v>
      </c>
      <c r="D66" s="42">
        <v>385</v>
      </c>
      <c r="E66" s="39"/>
      <c r="F66" s="33"/>
      <c r="G66" s="32"/>
      <c r="H66" s="32">
        <f t="shared" si="0"/>
        <v>0</v>
      </c>
      <c r="I66" s="34">
        <f t="shared" si="1"/>
        <v>0</v>
      </c>
      <c r="J66" s="40"/>
      <c r="K66" s="40"/>
      <c r="L66" s="41"/>
    </row>
    <row r="67" spans="1:12" x14ac:dyDescent="0.25">
      <c r="A67" s="209">
        <v>50</v>
      </c>
      <c r="B67" s="45" t="s">
        <v>49</v>
      </c>
      <c r="C67" s="207" t="s">
        <v>28</v>
      </c>
      <c r="D67" s="38">
        <v>49</v>
      </c>
      <c r="E67" s="39"/>
      <c r="F67" s="33"/>
      <c r="G67" s="32"/>
      <c r="H67" s="32">
        <f t="shared" si="0"/>
        <v>0</v>
      </c>
      <c r="I67" s="34">
        <f t="shared" si="1"/>
        <v>0</v>
      </c>
      <c r="J67" s="40"/>
      <c r="K67" s="40"/>
      <c r="L67" s="41"/>
    </row>
    <row r="68" spans="1:12" x14ac:dyDescent="0.25">
      <c r="A68" s="209">
        <v>51</v>
      </c>
      <c r="B68" s="200" t="s">
        <v>430</v>
      </c>
      <c r="C68" s="208" t="s">
        <v>28</v>
      </c>
      <c r="D68" s="48">
        <v>156</v>
      </c>
      <c r="E68" s="39"/>
      <c r="F68" s="33"/>
      <c r="G68" s="32"/>
      <c r="H68" s="32">
        <f t="shared" si="0"/>
        <v>0</v>
      </c>
      <c r="I68" s="34">
        <f t="shared" si="1"/>
        <v>0</v>
      </c>
      <c r="J68" s="40"/>
      <c r="K68" s="40"/>
      <c r="L68" s="41"/>
    </row>
    <row r="69" spans="1:12" x14ac:dyDescent="0.25">
      <c r="A69" s="209">
        <v>52</v>
      </c>
      <c r="B69" s="45" t="s">
        <v>50</v>
      </c>
      <c r="C69" s="207" t="s">
        <v>33</v>
      </c>
      <c r="D69" s="38">
        <v>44.8</v>
      </c>
      <c r="E69" s="39"/>
      <c r="F69" s="33"/>
      <c r="G69" s="32"/>
      <c r="H69" s="32">
        <f t="shared" si="0"/>
        <v>0</v>
      </c>
      <c r="I69" s="34">
        <f t="shared" si="1"/>
        <v>0</v>
      </c>
      <c r="J69" s="40"/>
      <c r="K69" s="40"/>
      <c r="L69" s="41"/>
    </row>
    <row r="70" spans="1:12" x14ac:dyDescent="0.25">
      <c r="A70" s="209">
        <v>53</v>
      </c>
      <c r="B70" s="45" t="s">
        <v>51</v>
      </c>
      <c r="C70" s="207" t="s">
        <v>28</v>
      </c>
      <c r="D70" s="38">
        <v>1266</v>
      </c>
      <c r="E70" s="39"/>
      <c r="F70" s="33"/>
      <c r="G70" s="32"/>
      <c r="H70" s="32">
        <f t="shared" si="0"/>
        <v>0</v>
      </c>
      <c r="I70" s="34">
        <f t="shared" si="1"/>
        <v>0</v>
      </c>
      <c r="J70" s="40"/>
      <c r="K70" s="40"/>
      <c r="L70" s="41"/>
    </row>
    <row r="71" spans="1:12" x14ac:dyDescent="0.25">
      <c r="A71" s="209">
        <v>54</v>
      </c>
      <c r="B71" s="45" t="s">
        <v>431</v>
      </c>
      <c r="C71" s="207" t="s">
        <v>52</v>
      </c>
      <c r="D71" s="38">
        <v>243</v>
      </c>
      <c r="E71" s="39"/>
      <c r="F71" s="33"/>
      <c r="G71" s="32"/>
      <c r="H71" s="32">
        <f t="shared" si="0"/>
        <v>0</v>
      </c>
      <c r="I71" s="34">
        <f t="shared" si="1"/>
        <v>0</v>
      </c>
      <c r="J71" s="40"/>
      <c r="K71" s="40"/>
      <c r="L71" s="41"/>
    </row>
    <row r="72" spans="1:12" x14ac:dyDescent="0.25">
      <c r="A72" s="209">
        <v>55</v>
      </c>
      <c r="B72" s="45" t="s">
        <v>432</v>
      </c>
      <c r="C72" s="207" t="s">
        <v>52</v>
      </c>
      <c r="D72" s="49">
        <v>1248</v>
      </c>
      <c r="E72" s="39"/>
      <c r="F72" s="33"/>
      <c r="G72" s="32"/>
      <c r="H72" s="32">
        <f t="shared" si="0"/>
        <v>0</v>
      </c>
      <c r="I72" s="34">
        <f t="shared" si="1"/>
        <v>0</v>
      </c>
      <c r="J72" s="40"/>
      <c r="K72" s="40"/>
      <c r="L72" s="41"/>
    </row>
    <row r="73" spans="1:12" x14ac:dyDescent="0.25">
      <c r="A73" s="209">
        <v>56</v>
      </c>
      <c r="B73" s="200" t="s">
        <v>433</v>
      </c>
      <c r="C73" s="208" t="s">
        <v>52</v>
      </c>
      <c r="D73" s="42">
        <v>1632</v>
      </c>
      <c r="E73" s="39"/>
      <c r="F73" s="33"/>
      <c r="G73" s="32"/>
      <c r="H73" s="32">
        <f t="shared" si="0"/>
        <v>0</v>
      </c>
      <c r="I73" s="34">
        <f t="shared" si="1"/>
        <v>0</v>
      </c>
      <c r="J73" s="40"/>
      <c r="K73" s="40"/>
      <c r="L73" s="41"/>
    </row>
    <row r="74" spans="1:12" x14ac:dyDescent="0.25">
      <c r="A74" s="209">
        <v>57</v>
      </c>
      <c r="B74" s="199" t="s">
        <v>53</v>
      </c>
      <c r="C74" s="208" t="s">
        <v>28</v>
      </c>
      <c r="D74" s="42">
        <v>40</v>
      </c>
      <c r="E74" s="39"/>
      <c r="F74" s="33"/>
      <c r="G74" s="32"/>
      <c r="H74" s="32">
        <f t="shared" si="0"/>
        <v>0</v>
      </c>
      <c r="I74" s="34">
        <f t="shared" si="1"/>
        <v>0</v>
      </c>
      <c r="J74" s="40"/>
      <c r="K74" s="40"/>
      <c r="L74" s="41"/>
    </row>
    <row r="75" spans="1:12" x14ac:dyDescent="0.25">
      <c r="A75" s="209">
        <v>58</v>
      </c>
      <c r="B75" s="199" t="s">
        <v>54</v>
      </c>
      <c r="C75" s="208" t="s">
        <v>33</v>
      </c>
      <c r="D75" s="42">
        <v>8</v>
      </c>
      <c r="E75" s="39"/>
      <c r="F75" s="33"/>
      <c r="G75" s="32"/>
      <c r="H75" s="32">
        <f t="shared" si="0"/>
        <v>0</v>
      </c>
      <c r="I75" s="34">
        <f t="shared" si="1"/>
        <v>0</v>
      </c>
      <c r="J75" s="40"/>
      <c r="K75" s="40"/>
      <c r="L75" s="41"/>
    </row>
    <row r="76" spans="1:12" x14ac:dyDescent="0.25">
      <c r="A76" s="209">
        <v>59</v>
      </c>
      <c r="B76" s="45" t="s">
        <v>512</v>
      </c>
      <c r="C76" s="207" t="s">
        <v>28</v>
      </c>
      <c r="D76" s="38">
        <v>5700</v>
      </c>
      <c r="E76" s="39"/>
      <c r="F76" s="33"/>
      <c r="G76" s="32"/>
      <c r="H76" s="32">
        <f t="shared" si="0"/>
        <v>0</v>
      </c>
      <c r="I76" s="34">
        <f t="shared" si="1"/>
        <v>0</v>
      </c>
      <c r="J76" s="40"/>
      <c r="K76" s="40"/>
      <c r="L76" s="41"/>
    </row>
    <row r="77" spans="1:12" x14ac:dyDescent="0.25">
      <c r="A77" s="209">
        <v>60</v>
      </c>
      <c r="B77" s="45" t="s">
        <v>434</v>
      </c>
      <c r="C77" s="207" t="s">
        <v>28</v>
      </c>
      <c r="D77" s="38">
        <v>347</v>
      </c>
      <c r="E77" s="39"/>
      <c r="F77" s="33"/>
      <c r="G77" s="32"/>
      <c r="H77" s="32">
        <f t="shared" ref="H77:H123" si="4">D77*E77</f>
        <v>0</v>
      </c>
      <c r="I77" s="34">
        <f t="shared" ref="I77:I123" si="5">D77*G77</f>
        <v>0</v>
      </c>
      <c r="J77" s="40"/>
      <c r="K77" s="40"/>
      <c r="L77" s="41"/>
    </row>
    <row r="78" spans="1:12" x14ac:dyDescent="0.25">
      <c r="A78" s="209">
        <v>61</v>
      </c>
      <c r="B78" s="199" t="s">
        <v>55</v>
      </c>
      <c r="C78" s="208" t="s">
        <v>28</v>
      </c>
      <c r="D78" s="42">
        <v>630</v>
      </c>
      <c r="E78" s="39"/>
      <c r="F78" s="33"/>
      <c r="G78" s="32"/>
      <c r="H78" s="32">
        <f t="shared" si="4"/>
        <v>0</v>
      </c>
      <c r="I78" s="34">
        <f t="shared" si="5"/>
        <v>0</v>
      </c>
      <c r="J78" s="40"/>
      <c r="K78" s="40"/>
      <c r="L78" s="41"/>
    </row>
    <row r="79" spans="1:12" x14ac:dyDescent="0.25">
      <c r="A79" s="209">
        <v>62</v>
      </c>
      <c r="B79" s="199" t="s">
        <v>56</v>
      </c>
      <c r="C79" s="208" t="s">
        <v>33</v>
      </c>
      <c r="D79" s="42">
        <v>11</v>
      </c>
      <c r="E79" s="39"/>
      <c r="F79" s="33"/>
      <c r="G79" s="32"/>
      <c r="H79" s="32">
        <f t="shared" si="4"/>
        <v>0</v>
      </c>
      <c r="I79" s="34">
        <f t="shared" si="5"/>
        <v>0</v>
      </c>
      <c r="J79" s="40"/>
      <c r="K79" s="40"/>
      <c r="L79" s="41"/>
    </row>
    <row r="80" spans="1:12" x14ac:dyDescent="0.25">
      <c r="A80" s="209">
        <v>63</v>
      </c>
      <c r="B80" s="199" t="s">
        <v>57</v>
      </c>
      <c r="C80" s="208" t="s">
        <v>33</v>
      </c>
      <c r="D80" s="42">
        <v>4.2</v>
      </c>
      <c r="E80" s="39"/>
      <c r="F80" s="33"/>
      <c r="G80" s="32"/>
      <c r="H80" s="32">
        <f t="shared" si="4"/>
        <v>0</v>
      </c>
      <c r="I80" s="34">
        <f t="shared" si="5"/>
        <v>0</v>
      </c>
      <c r="J80" s="40"/>
      <c r="K80" s="40"/>
      <c r="L80" s="41"/>
    </row>
    <row r="81" spans="1:12" x14ac:dyDescent="0.25">
      <c r="A81" s="209">
        <v>64</v>
      </c>
      <c r="B81" s="45" t="s">
        <v>58</v>
      </c>
      <c r="C81" s="207" t="s">
        <v>28</v>
      </c>
      <c r="D81" s="38">
        <v>64</v>
      </c>
      <c r="E81" s="39"/>
      <c r="F81" s="33"/>
      <c r="G81" s="32"/>
      <c r="H81" s="32">
        <f t="shared" si="4"/>
        <v>0</v>
      </c>
      <c r="I81" s="34">
        <f t="shared" si="5"/>
        <v>0</v>
      </c>
      <c r="J81" s="40"/>
      <c r="K81" s="40"/>
      <c r="L81" s="41"/>
    </row>
    <row r="82" spans="1:12" x14ac:dyDescent="0.25">
      <c r="A82" s="209">
        <v>65</v>
      </c>
      <c r="B82" s="45" t="s">
        <v>435</v>
      </c>
      <c r="C82" s="208" t="s">
        <v>28</v>
      </c>
      <c r="D82" s="42">
        <v>67</v>
      </c>
      <c r="E82" s="39"/>
      <c r="F82" s="33"/>
      <c r="G82" s="32"/>
      <c r="H82" s="32">
        <f t="shared" si="4"/>
        <v>0</v>
      </c>
      <c r="I82" s="34">
        <f t="shared" si="5"/>
        <v>0</v>
      </c>
      <c r="J82" s="40"/>
      <c r="K82" s="40"/>
      <c r="L82" s="41"/>
    </row>
    <row r="83" spans="1:12" x14ac:dyDescent="0.25">
      <c r="A83" s="209">
        <v>66</v>
      </c>
      <c r="B83" s="199" t="s">
        <v>513</v>
      </c>
      <c r="C83" s="207" t="s">
        <v>33</v>
      </c>
      <c r="D83" s="38">
        <v>694</v>
      </c>
      <c r="E83" s="39"/>
      <c r="F83" s="33"/>
      <c r="G83" s="32"/>
      <c r="H83" s="32">
        <f t="shared" si="4"/>
        <v>0</v>
      </c>
      <c r="I83" s="34">
        <f t="shared" si="5"/>
        <v>0</v>
      </c>
      <c r="J83" s="40"/>
      <c r="K83" s="40"/>
      <c r="L83" s="41"/>
    </row>
    <row r="84" spans="1:12" x14ac:dyDescent="0.25">
      <c r="A84" s="209">
        <v>67</v>
      </c>
      <c r="B84" s="199" t="s">
        <v>436</v>
      </c>
      <c r="C84" s="208" t="s">
        <v>33</v>
      </c>
      <c r="D84" s="42">
        <v>7</v>
      </c>
      <c r="E84" s="39"/>
      <c r="F84" s="33"/>
      <c r="G84" s="32"/>
      <c r="H84" s="32">
        <f t="shared" si="4"/>
        <v>0</v>
      </c>
      <c r="I84" s="34">
        <f t="shared" si="5"/>
        <v>0</v>
      </c>
      <c r="J84" s="40"/>
      <c r="K84" s="40"/>
      <c r="L84" s="41"/>
    </row>
    <row r="85" spans="1:12" x14ac:dyDescent="0.25">
      <c r="A85" s="209">
        <v>68</v>
      </c>
      <c r="B85" s="45" t="s">
        <v>59</v>
      </c>
      <c r="C85" s="208" t="s">
        <v>33</v>
      </c>
      <c r="D85" s="42">
        <v>76</v>
      </c>
      <c r="E85" s="39"/>
      <c r="F85" s="33"/>
      <c r="G85" s="32"/>
      <c r="H85" s="32">
        <f t="shared" si="4"/>
        <v>0</v>
      </c>
      <c r="I85" s="34">
        <f t="shared" si="5"/>
        <v>0</v>
      </c>
      <c r="J85" s="40"/>
      <c r="K85" s="40"/>
      <c r="L85" s="41"/>
    </row>
    <row r="86" spans="1:12" x14ac:dyDescent="0.25">
      <c r="A86" s="209">
        <v>69</v>
      </c>
      <c r="B86" s="45" t="s">
        <v>437</v>
      </c>
      <c r="C86" s="207" t="s">
        <v>28</v>
      </c>
      <c r="D86" s="38">
        <v>2404</v>
      </c>
      <c r="E86" s="39"/>
      <c r="F86" s="33"/>
      <c r="G86" s="32"/>
      <c r="H86" s="32">
        <f t="shared" si="4"/>
        <v>0</v>
      </c>
      <c r="I86" s="34">
        <f t="shared" si="5"/>
        <v>0</v>
      </c>
      <c r="J86" s="40"/>
      <c r="K86" s="40"/>
      <c r="L86" s="41"/>
    </row>
    <row r="87" spans="1:12" x14ac:dyDescent="0.25">
      <c r="A87" s="209">
        <v>70</v>
      </c>
      <c r="B87" s="45" t="s">
        <v>438</v>
      </c>
      <c r="C87" s="207" t="s">
        <v>52</v>
      </c>
      <c r="D87" s="43">
        <v>52</v>
      </c>
      <c r="E87" s="39"/>
      <c r="F87" s="33"/>
      <c r="G87" s="32"/>
      <c r="H87" s="32">
        <f t="shared" si="4"/>
        <v>0</v>
      </c>
      <c r="I87" s="34">
        <f t="shared" si="5"/>
        <v>0</v>
      </c>
      <c r="J87" s="40"/>
      <c r="K87" s="40"/>
      <c r="L87" s="41"/>
    </row>
    <row r="88" spans="1:12" x14ac:dyDescent="0.25">
      <c r="A88" s="209">
        <v>71</v>
      </c>
      <c r="B88" s="45" t="s">
        <v>439</v>
      </c>
      <c r="C88" s="207" t="s">
        <v>28</v>
      </c>
      <c r="D88" s="38">
        <v>67</v>
      </c>
      <c r="E88" s="39"/>
      <c r="F88" s="33"/>
      <c r="G88" s="32"/>
      <c r="H88" s="32">
        <f t="shared" si="4"/>
        <v>0</v>
      </c>
      <c r="I88" s="34">
        <f t="shared" si="5"/>
        <v>0</v>
      </c>
      <c r="J88" s="40"/>
      <c r="K88" s="40"/>
      <c r="L88" s="41"/>
    </row>
    <row r="89" spans="1:12" x14ac:dyDescent="0.25">
      <c r="A89" s="209">
        <v>72</v>
      </c>
      <c r="B89" s="200" t="s">
        <v>60</v>
      </c>
      <c r="C89" s="208" t="s">
        <v>28</v>
      </c>
      <c r="D89" s="42">
        <v>1</v>
      </c>
      <c r="E89" s="39"/>
      <c r="F89" s="33"/>
      <c r="G89" s="32"/>
      <c r="H89" s="32">
        <f t="shared" si="4"/>
        <v>0</v>
      </c>
      <c r="I89" s="34">
        <f t="shared" si="5"/>
        <v>0</v>
      </c>
      <c r="J89" s="40"/>
      <c r="K89" s="40"/>
      <c r="L89" s="41"/>
    </row>
    <row r="90" spans="1:12" x14ac:dyDescent="0.25">
      <c r="A90" s="209">
        <v>73</v>
      </c>
      <c r="B90" s="45" t="s">
        <v>61</v>
      </c>
      <c r="C90" s="207" t="s">
        <v>28</v>
      </c>
      <c r="D90" s="38">
        <v>2</v>
      </c>
      <c r="E90" s="39"/>
      <c r="F90" s="33"/>
      <c r="G90" s="32"/>
      <c r="H90" s="32">
        <f t="shared" si="4"/>
        <v>0</v>
      </c>
      <c r="I90" s="34">
        <f t="shared" si="5"/>
        <v>0</v>
      </c>
      <c r="J90" s="40"/>
      <c r="K90" s="40"/>
      <c r="L90" s="41"/>
    </row>
    <row r="91" spans="1:12" x14ac:dyDescent="0.25">
      <c r="A91" s="209">
        <v>74</v>
      </c>
      <c r="B91" s="45" t="s">
        <v>62</v>
      </c>
      <c r="C91" s="207" t="s">
        <v>28</v>
      </c>
      <c r="D91" s="43">
        <v>4808</v>
      </c>
      <c r="E91" s="39"/>
      <c r="F91" s="33"/>
      <c r="G91" s="32"/>
      <c r="H91" s="32">
        <f t="shared" si="4"/>
        <v>0</v>
      </c>
      <c r="I91" s="34">
        <f t="shared" si="5"/>
        <v>0</v>
      </c>
      <c r="J91" s="40"/>
      <c r="K91" s="40"/>
      <c r="L91" s="41"/>
    </row>
    <row r="92" spans="1:12" x14ac:dyDescent="0.25">
      <c r="A92" s="209">
        <v>75</v>
      </c>
      <c r="B92" s="199" t="s">
        <v>63</v>
      </c>
      <c r="C92" s="208" t="s">
        <v>33</v>
      </c>
      <c r="D92" s="42">
        <v>66</v>
      </c>
      <c r="E92" s="39"/>
      <c r="F92" s="33"/>
      <c r="G92" s="32"/>
      <c r="H92" s="32">
        <f t="shared" si="4"/>
        <v>0</v>
      </c>
      <c r="I92" s="34">
        <f t="shared" si="5"/>
        <v>0</v>
      </c>
      <c r="J92" s="40"/>
      <c r="K92" s="40"/>
      <c r="L92" s="41"/>
    </row>
    <row r="93" spans="1:12" x14ac:dyDescent="0.25">
      <c r="A93" s="209">
        <v>76</v>
      </c>
      <c r="B93" s="195" t="s">
        <v>515</v>
      </c>
      <c r="C93" s="208" t="s">
        <v>28</v>
      </c>
      <c r="D93" s="42">
        <v>20</v>
      </c>
      <c r="E93" s="39"/>
      <c r="F93" s="33"/>
      <c r="G93" s="32"/>
      <c r="H93" s="32">
        <f t="shared" si="4"/>
        <v>0</v>
      </c>
      <c r="I93" s="34">
        <f t="shared" si="5"/>
        <v>0</v>
      </c>
      <c r="J93" s="40"/>
      <c r="K93" s="40"/>
      <c r="L93" s="41"/>
    </row>
    <row r="94" spans="1:12" x14ac:dyDescent="0.25">
      <c r="A94" s="209">
        <v>77</v>
      </c>
      <c r="B94" s="45" t="s">
        <v>64</v>
      </c>
      <c r="C94" s="207" t="s">
        <v>28</v>
      </c>
      <c r="D94" s="38">
        <v>10</v>
      </c>
      <c r="E94" s="39"/>
      <c r="F94" s="33"/>
      <c r="G94" s="32"/>
      <c r="H94" s="32">
        <f t="shared" si="4"/>
        <v>0</v>
      </c>
      <c r="I94" s="34">
        <f t="shared" si="5"/>
        <v>0</v>
      </c>
      <c r="J94" s="40"/>
      <c r="K94" s="40"/>
      <c r="L94" s="41"/>
    </row>
    <row r="95" spans="1:12" x14ac:dyDescent="0.25">
      <c r="A95" s="209">
        <v>78</v>
      </c>
      <c r="B95" s="45" t="s">
        <v>65</v>
      </c>
      <c r="C95" s="207" t="s">
        <v>33</v>
      </c>
      <c r="D95" s="43">
        <v>521</v>
      </c>
      <c r="E95" s="39"/>
      <c r="F95" s="33"/>
      <c r="G95" s="32"/>
      <c r="H95" s="32">
        <f t="shared" si="4"/>
        <v>0</v>
      </c>
      <c r="I95" s="34">
        <f t="shared" si="5"/>
        <v>0</v>
      </c>
      <c r="J95" s="40"/>
      <c r="K95" s="40"/>
      <c r="L95" s="41"/>
    </row>
    <row r="96" spans="1:12" x14ac:dyDescent="0.25">
      <c r="A96" s="209">
        <v>79</v>
      </c>
      <c r="B96" s="199" t="s">
        <v>440</v>
      </c>
      <c r="C96" s="208" t="s">
        <v>33</v>
      </c>
      <c r="D96" s="42">
        <v>145</v>
      </c>
      <c r="E96" s="39"/>
      <c r="F96" s="33"/>
      <c r="G96" s="32"/>
      <c r="H96" s="32">
        <f t="shared" si="4"/>
        <v>0</v>
      </c>
      <c r="I96" s="34">
        <f t="shared" si="5"/>
        <v>0</v>
      </c>
      <c r="J96" s="40"/>
      <c r="K96" s="40"/>
      <c r="L96" s="41"/>
    </row>
    <row r="97" spans="1:12" x14ac:dyDescent="0.25">
      <c r="A97" s="209">
        <v>80</v>
      </c>
      <c r="B97" s="199" t="s">
        <v>66</v>
      </c>
      <c r="C97" s="207" t="s">
        <v>28</v>
      </c>
      <c r="D97" s="38">
        <v>57</v>
      </c>
      <c r="E97" s="39"/>
      <c r="F97" s="33"/>
      <c r="G97" s="32"/>
      <c r="H97" s="32">
        <f t="shared" si="4"/>
        <v>0</v>
      </c>
      <c r="I97" s="34">
        <f t="shared" si="5"/>
        <v>0</v>
      </c>
      <c r="J97" s="40"/>
      <c r="K97" s="40"/>
      <c r="L97" s="41"/>
    </row>
    <row r="98" spans="1:12" x14ac:dyDescent="0.25">
      <c r="A98" s="209">
        <v>81</v>
      </c>
      <c r="B98" s="199" t="s">
        <v>281</v>
      </c>
      <c r="C98" s="207" t="s">
        <v>33</v>
      </c>
      <c r="D98" s="38">
        <v>20</v>
      </c>
      <c r="E98" s="39"/>
      <c r="F98" s="33"/>
      <c r="G98" s="32"/>
      <c r="H98" s="32">
        <f t="shared" si="4"/>
        <v>0</v>
      </c>
      <c r="I98" s="34">
        <f t="shared" si="5"/>
        <v>0</v>
      </c>
      <c r="J98" s="40"/>
      <c r="K98" s="40"/>
      <c r="L98" s="41"/>
    </row>
    <row r="99" spans="1:12" x14ac:dyDescent="0.25">
      <c r="A99" s="209">
        <v>82</v>
      </c>
      <c r="B99" s="45" t="s">
        <v>441</v>
      </c>
      <c r="C99" s="207" t="s">
        <v>28</v>
      </c>
      <c r="D99" s="38">
        <v>360</v>
      </c>
      <c r="E99" s="39"/>
      <c r="F99" s="33"/>
      <c r="G99" s="32"/>
      <c r="H99" s="32">
        <f t="shared" si="4"/>
        <v>0</v>
      </c>
      <c r="I99" s="34">
        <f t="shared" si="5"/>
        <v>0</v>
      </c>
      <c r="J99" s="40"/>
      <c r="K99" s="40"/>
      <c r="L99" s="41"/>
    </row>
    <row r="100" spans="1:12" x14ac:dyDescent="0.25">
      <c r="A100" s="209">
        <v>83</v>
      </c>
      <c r="B100" s="45" t="s">
        <v>442</v>
      </c>
      <c r="C100" s="207" t="s">
        <v>28</v>
      </c>
      <c r="D100" s="38">
        <v>94</v>
      </c>
      <c r="E100" s="39"/>
      <c r="F100" s="33"/>
      <c r="G100" s="32"/>
      <c r="H100" s="32">
        <f t="shared" si="4"/>
        <v>0</v>
      </c>
      <c r="I100" s="34">
        <f t="shared" si="5"/>
        <v>0</v>
      </c>
      <c r="J100" s="40"/>
      <c r="K100" s="40"/>
      <c r="L100" s="41"/>
    </row>
    <row r="101" spans="1:12" x14ac:dyDescent="0.25">
      <c r="A101" s="209">
        <v>84</v>
      </c>
      <c r="B101" s="199" t="s">
        <v>67</v>
      </c>
      <c r="C101" s="208" t="s">
        <v>33</v>
      </c>
      <c r="D101" s="42">
        <v>250</v>
      </c>
      <c r="E101" s="39"/>
      <c r="F101" s="33"/>
      <c r="G101" s="32"/>
      <c r="H101" s="32">
        <f t="shared" si="4"/>
        <v>0</v>
      </c>
      <c r="I101" s="34">
        <f t="shared" si="5"/>
        <v>0</v>
      </c>
      <c r="J101" s="40"/>
      <c r="K101" s="40"/>
      <c r="L101" s="41"/>
    </row>
    <row r="102" spans="1:12" x14ac:dyDescent="0.25">
      <c r="A102" s="209">
        <v>85</v>
      </c>
      <c r="B102" s="199" t="s">
        <v>68</v>
      </c>
      <c r="C102" s="208" t="s">
        <v>33</v>
      </c>
      <c r="D102" s="42">
        <v>1500</v>
      </c>
      <c r="E102" s="39"/>
      <c r="F102" s="33"/>
      <c r="G102" s="32"/>
      <c r="H102" s="32">
        <f t="shared" si="4"/>
        <v>0</v>
      </c>
      <c r="I102" s="34">
        <f t="shared" si="5"/>
        <v>0</v>
      </c>
      <c r="J102" s="40"/>
      <c r="K102" s="40"/>
      <c r="L102" s="41"/>
    </row>
    <row r="103" spans="1:12" x14ac:dyDescent="0.25">
      <c r="A103" s="209">
        <v>86</v>
      </c>
      <c r="B103" s="45" t="s">
        <v>69</v>
      </c>
      <c r="C103" s="207" t="s">
        <v>28</v>
      </c>
      <c r="D103" s="38">
        <v>5</v>
      </c>
      <c r="E103" s="39"/>
      <c r="F103" s="33"/>
      <c r="G103" s="32"/>
      <c r="H103" s="32">
        <f t="shared" si="4"/>
        <v>0</v>
      </c>
      <c r="I103" s="34">
        <f t="shared" si="5"/>
        <v>0</v>
      </c>
      <c r="J103" s="40"/>
      <c r="K103" s="40"/>
      <c r="L103" s="41"/>
    </row>
    <row r="104" spans="1:12" x14ac:dyDescent="0.25">
      <c r="A104" s="209">
        <v>87</v>
      </c>
      <c r="B104" s="200" t="s">
        <v>70</v>
      </c>
      <c r="C104" s="208" t="s">
        <v>28</v>
      </c>
      <c r="D104" s="42">
        <v>48</v>
      </c>
      <c r="E104" s="39"/>
      <c r="F104" s="33"/>
      <c r="G104" s="32"/>
      <c r="H104" s="32">
        <f t="shared" si="4"/>
        <v>0</v>
      </c>
      <c r="I104" s="34">
        <f t="shared" si="5"/>
        <v>0</v>
      </c>
      <c r="J104" s="40"/>
      <c r="K104" s="40"/>
      <c r="L104" s="41"/>
    </row>
    <row r="105" spans="1:12" x14ac:dyDescent="0.25">
      <c r="A105" s="209">
        <v>88</v>
      </c>
      <c r="B105" s="200" t="s">
        <v>443</v>
      </c>
      <c r="C105" s="207" t="s">
        <v>28</v>
      </c>
      <c r="D105" s="38">
        <v>250</v>
      </c>
      <c r="E105" s="39"/>
      <c r="F105" s="33"/>
      <c r="G105" s="32"/>
      <c r="H105" s="32">
        <f t="shared" si="4"/>
        <v>0</v>
      </c>
      <c r="I105" s="34">
        <f t="shared" si="5"/>
        <v>0</v>
      </c>
      <c r="J105" s="40"/>
      <c r="K105" s="40"/>
      <c r="L105" s="41"/>
    </row>
    <row r="106" spans="1:12" x14ac:dyDescent="0.25">
      <c r="A106" s="209">
        <v>89</v>
      </c>
      <c r="B106" s="200" t="s">
        <v>71</v>
      </c>
      <c r="C106" s="200" t="s">
        <v>28</v>
      </c>
      <c r="D106" s="38">
        <v>10</v>
      </c>
      <c r="E106" s="39"/>
      <c r="F106" s="33"/>
      <c r="G106" s="32"/>
      <c r="H106" s="32">
        <f t="shared" si="4"/>
        <v>0</v>
      </c>
      <c r="I106" s="34">
        <f t="shared" si="5"/>
        <v>0</v>
      </c>
      <c r="J106" s="40"/>
      <c r="K106" s="40"/>
      <c r="L106" s="41"/>
    </row>
    <row r="107" spans="1:12" x14ac:dyDescent="0.25">
      <c r="A107" s="209">
        <v>90</v>
      </c>
      <c r="B107" s="200" t="s">
        <v>444</v>
      </c>
      <c r="C107" s="200" t="s">
        <v>28</v>
      </c>
      <c r="D107" s="38">
        <v>300</v>
      </c>
      <c r="E107" s="39"/>
      <c r="F107" s="33"/>
      <c r="G107" s="32"/>
      <c r="H107" s="32">
        <f t="shared" si="4"/>
        <v>0</v>
      </c>
      <c r="I107" s="34">
        <f t="shared" si="5"/>
        <v>0</v>
      </c>
      <c r="J107" s="40"/>
      <c r="K107" s="40"/>
      <c r="L107" s="41"/>
    </row>
    <row r="108" spans="1:12" x14ac:dyDescent="0.25">
      <c r="A108" s="209">
        <v>91</v>
      </c>
      <c r="B108" s="200" t="s">
        <v>445</v>
      </c>
      <c r="C108" s="200" t="s">
        <v>28</v>
      </c>
      <c r="D108" s="38">
        <v>70</v>
      </c>
      <c r="E108" s="39"/>
      <c r="F108" s="33"/>
      <c r="G108" s="32"/>
      <c r="H108" s="32">
        <f t="shared" si="4"/>
        <v>0</v>
      </c>
      <c r="I108" s="34">
        <f t="shared" si="5"/>
        <v>0</v>
      </c>
      <c r="J108" s="40"/>
      <c r="K108" s="40"/>
      <c r="L108" s="41"/>
    </row>
    <row r="109" spans="1:12" x14ac:dyDescent="0.25">
      <c r="A109" s="209">
        <v>92</v>
      </c>
      <c r="B109" s="200" t="s">
        <v>446</v>
      </c>
      <c r="C109" s="200" t="s">
        <v>33</v>
      </c>
      <c r="D109" s="38">
        <v>20</v>
      </c>
      <c r="E109" s="39"/>
      <c r="F109" s="33"/>
      <c r="G109" s="32"/>
      <c r="H109" s="32">
        <f t="shared" si="4"/>
        <v>0</v>
      </c>
      <c r="I109" s="34">
        <f t="shared" si="5"/>
        <v>0</v>
      </c>
      <c r="J109" s="40"/>
      <c r="K109" s="40"/>
      <c r="L109" s="41"/>
    </row>
    <row r="110" spans="1:12" x14ac:dyDescent="0.25">
      <c r="A110" s="209">
        <v>93</v>
      </c>
      <c r="B110" s="200" t="s">
        <v>72</v>
      </c>
      <c r="C110" s="200" t="s">
        <v>28</v>
      </c>
      <c r="D110" s="38">
        <v>169</v>
      </c>
      <c r="E110" s="39"/>
      <c r="F110" s="33"/>
      <c r="G110" s="32"/>
      <c r="H110" s="32">
        <f t="shared" si="4"/>
        <v>0</v>
      </c>
      <c r="I110" s="34">
        <f t="shared" si="5"/>
        <v>0</v>
      </c>
      <c r="J110" s="40"/>
      <c r="K110" s="40"/>
      <c r="L110" s="41"/>
    </row>
    <row r="111" spans="1:12" x14ac:dyDescent="0.25">
      <c r="A111" s="209">
        <v>94</v>
      </c>
      <c r="B111" s="195" t="s">
        <v>449</v>
      </c>
      <c r="C111" s="200" t="s">
        <v>28</v>
      </c>
      <c r="D111" s="38">
        <v>3960</v>
      </c>
      <c r="E111" s="39"/>
      <c r="F111" s="33"/>
      <c r="G111" s="32"/>
      <c r="H111" s="32">
        <f t="shared" si="4"/>
        <v>0</v>
      </c>
      <c r="I111" s="34">
        <f t="shared" si="5"/>
        <v>0</v>
      </c>
      <c r="J111" s="40"/>
      <c r="K111" s="40"/>
      <c r="L111" s="41"/>
    </row>
    <row r="112" spans="1:12" x14ac:dyDescent="0.25">
      <c r="A112" s="209">
        <v>95</v>
      </c>
      <c r="B112" s="199" t="s">
        <v>282</v>
      </c>
      <c r="C112" s="207" t="s">
        <v>33</v>
      </c>
      <c r="D112" s="38">
        <v>116</v>
      </c>
      <c r="E112" s="61"/>
      <c r="F112" s="62"/>
      <c r="G112" s="61"/>
      <c r="H112" s="32">
        <f t="shared" si="4"/>
        <v>0</v>
      </c>
      <c r="I112" s="34">
        <f t="shared" si="5"/>
        <v>0</v>
      </c>
      <c r="J112" s="64"/>
      <c r="K112" s="64"/>
      <c r="L112" s="80"/>
    </row>
    <row r="113" spans="1:12" x14ac:dyDescent="0.25">
      <c r="A113" s="209">
        <v>96</v>
      </c>
      <c r="B113" s="199" t="s">
        <v>447</v>
      </c>
      <c r="C113" s="207" t="s">
        <v>52</v>
      </c>
      <c r="D113" s="38">
        <v>14</v>
      </c>
      <c r="E113" s="66"/>
      <c r="F113" s="81"/>
      <c r="G113" s="61"/>
      <c r="H113" s="32">
        <f t="shared" si="4"/>
        <v>0</v>
      </c>
      <c r="I113" s="34">
        <f t="shared" si="5"/>
        <v>0</v>
      </c>
      <c r="J113" s="68"/>
      <c r="K113" s="68"/>
      <c r="L113" s="82"/>
    </row>
    <row r="114" spans="1:12" x14ac:dyDescent="0.25">
      <c r="A114" s="209">
        <v>97</v>
      </c>
      <c r="B114" s="199" t="s">
        <v>283</v>
      </c>
      <c r="C114" s="208" t="s">
        <v>33</v>
      </c>
      <c r="D114" s="42">
        <v>40</v>
      </c>
      <c r="E114" s="66"/>
      <c r="F114" s="81"/>
      <c r="G114" s="61"/>
      <c r="H114" s="32">
        <f t="shared" si="4"/>
        <v>0</v>
      </c>
      <c r="I114" s="34">
        <f t="shared" si="5"/>
        <v>0</v>
      </c>
      <c r="J114" s="68"/>
      <c r="K114" s="68"/>
      <c r="L114" s="82"/>
    </row>
    <row r="115" spans="1:12" x14ac:dyDescent="0.25">
      <c r="A115" s="209">
        <v>98</v>
      </c>
      <c r="B115" s="199" t="s">
        <v>284</v>
      </c>
      <c r="C115" s="208" t="s">
        <v>33</v>
      </c>
      <c r="D115" s="42">
        <v>50</v>
      </c>
      <c r="E115" s="66"/>
      <c r="F115" s="81"/>
      <c r="G115" s="61"/>
      <c r="H115" s="32">
        <f t="shared" si="4"/>
        <v>0</v>
      </c>
      <c r="I115" s="34">
        <f t="shared" si="5"/>
        <v>0</v>
      </c>
      <c r="J115" s="68"/>
      <c r="K115" s="68"/>
      <c r="L115" s="82"/>
    </row>
    <row r="116" spans="1:12" x14ac:dyDescent="0.25">
      <c r="A116" s="209">
        <v>99</v>
      </c>
      <c r="B116" s="45" t="s">
        <v>285</v>
      </c>
      <c r="C116" s="208" t="s">
        <v>33</v>
      </c>
      <c r="D116" s="42">
        <v>170</v>
      </c>
      <c r="E116" s="66"/>
      <c r="F116" s="81"/>
      <c r="G116" s="61"/>
      <c r="H116" s="32">
        <f t="shared" si="4"/>
        <v>0</v>
      </c>
      <c r="I116" s="34">
        <f t="shared" si="5"/>
        <v>0</v>
      </c>
      <c r="J116" s="68"/>
      <c r="K116" s="68"/>
      <c r="L116" s="82"/>
    </row>
    <row r="117" spans="1:12" x14ac:dyDescent="0.25">
      <c r="A117" s="209">
        <v>100</v>
      </c>
      <c r="B117" s="45" t="s">
        <v>286</v>
      </c>
      <c r="C117" s="208" t="s">
        <v>33</v>
      </c>
      <c r="D117" s="42">
        <v>10</v>
      </c>
      <c r="E117" s="66"/>
      <c r="F117" s="81"/>
      <c r="G117" s="61"/>
      <c r="H117" s="32">
        <f t="shared" si="4"/>
        <v>0</v>
      </c>
      <c r="I117" s="34">
        <f t="shared" si="5"/>
        <v>0</v>
      </c>
      <c r="J117" s="68"/>
      <c r="K117" s="68"/>
      <c r="L117" s="82"/>
    </row>
    <row r="118" spans="1:12" x14ac:dyDescent="0.25">
      <c r="A118" s="209">
        <v>101</v>
      </c>
      <c r="B118" s="45" t="s">
        <v>287</v>
      </c>
      <c r="C118" s="207" t="s">
        <v>33</v>
      </c>
      <c r="D118" s="38">
        <v>80</v>
      </c>
      <c r="E118" s="66"/>
      <c r="F118" s="81"/>
      <c r="G118" s="61"/>
      <c r="H118" s="32">
        <f t="shared" si="4"/>
        <v>0</v>
      </c>
      <c r="I118" s="34">
        <f t="shared" si="5"/>
        <v>0</v>
      </c>
      <c r="J118" s="68"/>
      <c r="K118" s="68"/>
      <c r="L118" s="82"/>
    </row>
    <row r="119" spans="1:12" x14ac:dyDescent="0.25">
      <c r="A119" s="209">
        <v>102</v>
      </c>
      <c r="B119" s="199" t="s">
        <v>288</v>
      </c>
      <c r="C119" s="208" t="s">
        <v>33</v>
      </c>
      <c r="D119" s="42">
        <v>100</v>
      </c>
      <c r="E119" s="66"/>
      <c r="F119" s="81"/>
      <c r="G119" s="61"/>
      <c r="H119" s="32">
        <f t="shared" si="4"/>
        <v>0</v>
      </c>
      <c r="I119" s="34">
        <f t="shared" si="5"/>
        <v>0</v>
      </c>
      <c r="J119" s="68"/>
      <c r="K119" s="68"/>
      <c r="L119" s="82"/>
    </row>
    <row r="120" spans="1:12" x14ac:dyDescent="0.25">
      <c r="A120" s="209">
        <v>103</v>
      </c>
      <c r="B120" s="45" t="s">
        <v>289</v>
      </c>
      <c r="C120" s="208" t="s">
        <v>33</v>
      </c>
      <c r="D120" s="42">
        <v>10</v>
      </c>
      <c r="E120" s="66"/>
      <c r="F120" s="81"/>
      <c r="G120" s="61"/>
      <c r="H120" s="32">
        <f t="shared" si="4"/>
        <v>0</v>
      </c>
      <c r="I120" s="34">
        <f t="shared" si="5"/>
        <v>0</v>
      </c>
      <c r="J120" s="68"/>
      <c r="K120" s="68"/>
      <c r="L120" s="82"/>
    </row>
    <row r="121" spans="1:12" x14ac:dyDescent="0.25">
      <c r="A121" s="209">
        <v>104</v>
      </c>
      <c r="B121" s="199" t="s">
        <v>290</v>
      </c>
      <c r="C121" s="208" t="s">
        <v>28</v>
      </c>
      <c r="D121" s="42">
        <v>27</v>
      </c>
      <c r="E121" s="66"/>
      <c r="F121" s="81"/>
      <c r="G121" s="61"/>
      <c r="H121" s="32">
        <f t="shared" si="4"/>
        <v>0</v>
      </c>
      <c r="I121" s="34">
        <f t="shared" si="5"/>
        <v>0</v>
      </c>
      <c r="J121" s="68"/>
      <c r="K121" s="68"/>
      <c r="L121" s="82"/>
    </row>
    <row r="122" spans="1:12" x14ac:dyDescent="0.25">
      <c r="A122" s="209">
        <v>105</v>
      </c>
      <c r="B122" s="199" t="s">
        <v>514</v>
      </c>
      <c r="C122" s="208" t="s">
        <v>28</v>
      </c>
      <c r="D122" s="42">
        <v>40</v>
      </c>
      <c r="E122" s="66"/>
      <c r="F122" s="62"/>
      <c r="G122" s="61"/>
      <c r="H122" s="32">
        <f t="shared" si="4"/>
        <v>0</v>
      </c>
      <c r="I122" s="34">
        <f t="shared" si="5"/>
        <v>0</v>
      </c>
      <c r="J122" s="68"/>
      <c r="K122" s="68"/>
      <c r="L122" s="82"/>
    </row>
    <row r="123" spans="1:12" x14ac:dyDescent="0.25">
      <c r="A123" s="209">
        <v>106</v>
      </c>
      <c r="B123" s="45" t="s">
        <v>73</v>
      </c>
      <c r="C123" s="45" t="s">
        <v>74</v>
      </c>
      <c r="D123" s="38">
        <v>40</v>
      </c>
      <c r="E123" s="39"/>
      <c r="F123" s="33"/>
      <c r="G123" s="32"/>
      <c r="H123" s="32">
        <f t="shared" si="4"/>
        <v>0</v>
      </c>
      <c r="I123" s="34">
        <f t="shared" si="5"/>
        <v>0</v>
      </c>
      <c r="J123" s="40"/>
      <c r="K123" s="40"/>
      <c r="L123" s="41"/>
    </row>
    <row r="124" spans="1:12" x14ac:dyDescent="0.25">
      <c r="A124" s="50"/>
      <c r="B124" s="51" t="s">
        <v>75</v>
      </c>
      <c r="C124" s="50"/>
      <c r="D124" s="52"/>
      <c r="E124" s="53"/>
      <c r="F124" s="53"/>
      <c r="G124" s="54"/>
      <c r="H124" s="54">
        <f>SUM(H18:H123)</f>
        <v>0</v>
      </c>
      <c r="I124" s="54">
        <f>SUM(I18:I123)</f>
        <v>0</v>
      </c>
      <c r="J124" s="53"/>
      <c r="K124" s="53"/>
      <c r="L124" s="55">
        <f>SUM(L18:L123)</f>
        <v>0</v>
      </c>
    </row>
    <row r="125" spans="1:12" x14ac:dyDescent="0.25">
      <c r="A125" s="56"/>
      <c r="B125" s="57"/>
      <c r="C125" s="58"/>
      <c r="D125" s="56"/>
      <c r="E125" s="56"/>
      <c r="F125" s="56"/>
      <c r="G125" s="56"/>
      <c r="H125" s="56"/>
      <c r="I125" s="56"/>
      <c r="J125" s="56"/>
      <c r="K125" s="56"/>
      <c r="L125" s="56"/>
    </row>
    <row r="126" spans="1:12" x14ac:dyDescent="0.25">
      <c r="A126" s="56"/>
      <c r="B126" s="58"/>
      <c r="C126" s="58"/>
      <c r="D126" s="56"/>
      <c r="E126" s="56"/>
      <c r="F126" s="56"/>
      <c r="G126" s="56"/>
      <c r="H126" s="56"/>
      <c r="I126" s="56"/>
      <c r="J126" s="56"/>
      <c r="K126" s="56"/>
      <c r="L126" s="56"/>
    </row>
    <row r="127" spans="1:12" x14ac:dyDescent="0.25">
      <c r="A127" s="56"/>
      <c r="B127" s="58"/>
      <c r="C127" s="58"/>
      <c r="D127" s="56"/>
      <c r="E127" s="56"/>
      <c r="F127" s="56"/>
      <c r="G127" s="56"/>
      <c r="H127" s="56"/>
      <c r="I127" s="56"/>
      <c r="J127" s="56"/>
      <c r="K127" s="56"/>
      <c r="L127" s="56"/>
    </row>
    <row r="128" spans="1:12" x14ac:dyDescent="0.25">
      <c r="A128" s="56"/>
      <c r="B128" s="57"/>
      <c r="C128" s="58"/>
      <c r="D128" s="56"/>
      <c r="E128" s="56"/>
      <c r="F128" s="56"/>
      <c r="G128" s="56"/>
      <c r="H128" s="56"/>
      <c r="I128" s="56"/>
      <c r="J128" s="56"/>
      <c r="K128" s="56"/>
      <c r="L128" s="56"/>
    </row>
    <row r="129" spans="1:12" x14ac:dyDescent="0.25">
      <c r="A129" s="56"/>
      <c r="B129" s="56" t="s">
        <v>76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6"/>
    </row>
    <row r="130" spans="1:12" x14ac:dyDescent="0.25">
      <c r="A130" s="56"/>
      <c r="B130" s="57"/>
      <c r="C130" s="58"/>
      <c r="D130" s="56"/>
      <c r="E130" s="56"/>
      <c r="F130" s="56"/>
      <c r="G130" s="56"/>
      <c r="H130" s="56"/>
      <c r="I130" s="56"/>
      <c r="J130" s="56"/>
      <c r="K130" s="56"/>
      <c r="L130" s="56"/>
    </row>
    <row r="131" spans="1:12" x14ac:dyDescent="0.25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r="132" spans="1:12" x14ac:dyDescent="0.25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</row>
    <row r="133" spans="1:12" x14ac:dyDescent="0.25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12" x14ac:dyDescent="0.25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7" workbookViewId="0">
      <selection activeCell="I42" sqref="I42"/>
    </sheetView>
  </sheetViews>
  <sheetFormatPr defaultRowHeight="15" x14ac:dyDescent="0.25"/>
  <cols>
    <col min="2" max="2" width="52.5703125" bestFit="1" customWidth="1"/>
    <col min="5" max="5" width="13.5703125" customWidth="1"/>
    <col min="7" max="7" width="9.5703125" bestFit="1" customWidth="1"/>
    <col min="8" max="9" width="16.28515625" bestFit="1" customWidth="1"/>
    <col min="10" max="10" width="23.7109375" bestFit="1" customWidth="1"/>
    <col min="11" max="11" width="23.5703125" bestFit="1" customWidth="1"/>
    <col min="12" max="12" width="10.42578125" customWidth="1"/>
  </cols>
  <sheetData>
    <row r="1" spans="1:12" ht="20.25" x14ac:dyDescent="0.3">
      <c r="A1" s="59"/>
      <c r="B1" s="2" t="s">
        <v>0</v>
      </c>
      <c r="C1" s="3"/>
      <c r="D1" s="4"/>
      <c r="E1" s="4"/>
      <c r="F1" s="4"/>
      <c r="G1" s="4"/>
      <c r="H1" s="5"/>
      <c r="I1" s="5"/>
      <c r="J1" s="5"/>
      <c r="K1" s="5"/>
      <c r="L1" s="5"/>
    </row>
    <row r="2" spans="1:12" ht="20.25" x14ac:dyDescent="0.3">
      <c r="A2" s="59"/>
      <c r="B2" s="6"/>
      <c r="C2" s="7"/>
      <c r="D2" s="8"/>
      <c r="E2" s="4"/>
      <c r="F2" s="4"/>
      <c r="G2" s="4"/>
      <c r="H2" s="5"/>
      <c r="I2" s="5"/>
      <c r="J2" s="5"/>
      <c r="K2" s="5"/>
      <c r="L2" s="5"/>
    </row>
    <row r="3" spans="1:12" ht="20.25" x14ac:dyDescent="0.3">
      <c r="A3" s="59"/>
      <c r="B3" s="9"/>
      <c r="C3" s="7"/>
      <c r="D3" s="8"/>
      <c r="E3" s="4"/>
      <c r="F3" s="4"/>
      <c r="G3" s="4"/>
      <c r="H3" s="5"/>
      <c r="I3" s="5"/>
      <c r="J3" s="5"/>
      <c r="K3" s="5"/>
      <c r="L3" s="5"/>
    </row>
    <row r="4" spans="1:12" ht="20.25" x14ac:dyDescent="0.3">
      <c r="A4" s="59"/>
      <c r="B4" s="9"/>
      <c r="C4" s="3"/>
      <c r="D4" s="4"/>
      <c r="E4" s="4"/>
      <c r="F4" s="4"/>
      <c r="G4" s="4"/>
      <c r="H4" s="5"/>
      <c r="I4" s="5"/>
      <c r="J4" s="5"/>
      <c r="K4" s="5"/>
      <c r="L4" s="5"/>
    </row>
    <row r="5" spans="1:12" ht="20.25" x14ac:dyDescent="0.3">
      <c r="A5" s="59"/>
      <c r="B5" s="10" t="s">
        <v>1</v>
      </c>
      <c r="C5" s="3"/>
      <c r="D5" s="4"/>
      <c r="E5" s="4"/>
      <c r="F5" s="4"/>
      <c r="G5" s="4"/>
      <c r="H5" s="5"/>
      <c r="I5" s="5"/>
      <c r="J5" s="5"/>
      <c r="K5" s="5"/>
      <c r="L5" s="5"/>
    </row>
    <row r="6" spans="1:12" ht="20.25" x14ac:dyDescent="0.3">
      <c r="A6" s="59"/>
      <c r="B6" s="4"/>
      <c r="C6" s="3"/>
      <c r="D6" s="4"/>
      <c r="E6" s="4"/>
      <c r="F6" s="4"/>
      <c r="G6" s="4"/>
      <c r="H6" s="5"/>
      <c r="I6" s="5"/>
      <c r="J6" s="5"/>
      <c r="K6" s="5"/>
      <c r="L6" s="5"/>
    </row>
    <row r="7" spans="1:12" ht="20.25" x14ac:dyDescent="0.3">
      <c r="A7" s="59"/>
      <c r="B7" s="11" t="s">
        <v>2</v>
      </c>
      <c r="C7" s="3"/>
      <c r="D7" s="4"/>
      <c r="E7" s="4"/>
      <c r="F7" s="4"/>
      <c r="G7" s="4"/>
      <c r="H7" s="5"/>
      <c r="I7" s="5"/>
      <c r="J7" s="5"/>
      <c r="K7" s="5"/>
      <c r="L7" s="5"/>
    </row>
    <row r="8" spans="1:12" ht="15.75" x14ac:dyDescent="0.25">
      <c r="A8" s="4"/>
      <c r="B8" s="12" t="s">
        <v>3</v>
      </c>
      <c r="C8" s="3"/>
      <c r="D8" s="4" t="s">
        <v>4</v>
      </c>
      <c r="E8" s="13"/>
      <c r="F8" s="13"/>
      <c r="G8" s="13"/>
      <c r="H8" s="5"/>
      <c r="I8" s="5"/>
      <c r="J8" s="5"/>
      <c r="K8" s="5"/>
      <c r="L8" s="5"/>
    </row>
    <row r="9" spans="1:12" x14ac:dyDescent="0.25">
      <c r="A9" s="4"/>
      <c r="B9" s="4" t="s">
        <v>5</v>
      </c>
      <c r="C9" s="3"/>
      <c r="D9" s="4"/>
      <c r="E9" s="4"/>
      <c r="F9" s="4"/>
      <c r="G9" s="4"/>
      <c r="H9" s="5"/>
      <c r="I9" s="5"/>
      <c r="J9" s="5"/>
      <c r="K9" s="5"/>
      <c r="L9" s="5"/>
    </row>
    <row r="10" spans="1:12" x14ac:dyDescent="0.25">
      <c r="A10" s="4"/>
      <c r="B10" s="4" t="s">
        <v>6</v>
      </c>
      <c r="C10" s="3"/>
      <c r="D10" s="4"/>
      <c r="E10" s="4"/>
      <c r="F10" s="4"/>
      <c r="G10" s="4"/>
      <c r="H10" s="5"/>
      <c r="I10" s="5"/>
      <c r="J10" s="5"/>
      <c r="K10" s="5"/>
      <c r="L10" s="5"/>
    </row>
    <row r="11" spans="1:12" x14ac:dyDescent="0.25">
      <c r="A11" s="4"/>
      <c r="B11" s="4"/>
      <c r="C11" s="3"/>
      <c r="D11" s="4"/>
      <c r="E11" s="4"/>
      <c r="F11" s="4"/>
      <c r="G11" s="4"/>
      <c r="H11" s="5"/>
      <c r="I11" s="5"/>
      <c r="J11" s="5"/>
      <c r="K11" s="5"/>
      <c r="L11" s="5"/>
    </row>
    <row r="12" spans="1:12" x14ac:dyDescent="0.25">
      <c r="A12" s="4"/>
      <c r="B12" s="14" t="s">
        <v>7</v>
      </c>
      <c r="C12" s="3"/>
      <c r="D12" s="4"/>
      <c r="E12" s="4"/>
      <c r="F12" s="4"/>
      <c r="G12" s="4"/>
      <c r="H12" s="5"/>
      <c r="I12" s="5"/>
      <c r="J12" s="5"/>
      <c r="K12" s="5"/>
      <c r="L12" s="5"/>
    </row>
    <row r="13" spans="1:12" x14ac:dyDescent="0.25">
      <c r="A13" s="4"/>
      <c r="B13" s="14" t="s">
        <v>78</v>
      </c>
      <c r="C13" s="3"/>
      <c r="D13" s="4"/>
      <c r="E13" s="4"/>
      <c r="F13" s="4"/>
      <c r="G13" s="4"/>
      <c r="H13" s="5"/>
      <c r="I13" s="5"/>
      <c r="J13" s="5"/>
      <c r="K13" s="5"/>
      <c r="L13" s="5"/>
    </row>
    <row r="14" spans="1:12" ht="21" thickBot="1" x14ac:dyDescent="0.35">
      <c r="A14" s="15"/>
      <c r="B14" s="16"/>
      <c r="C14" s="17"/>
      <c r="D14" s="5"/>
      <c r="E14" s="18"/>
      <c r="F14" s="19"/>
      <c r="G14" s="19"/>
      <c r="H14" s="5"/>
      <c r="I14" s="5"/>
      <c r="J14" s="5"/>
      <c r="K14" s="5"/>
      <c r="L14" s="5"/>
    </row>
    <row r="15" spans="1:12" ht="16.5" thickBot="1" x14ac:dyDescent="0.3">
      <c r="A15" s="267" t="s">
        <v>9</v>
      </c>
      <c r="B15" s="268"/>
      <c r="C15" s="268"/>
      <c r="D15" s="269"/>
      <c r="E15" s="270" t="s">
        <v>10</v>
      </c>
      <c r="F15" s="271"/>
      <c r="G15" s="271"/>
      <c r="H15" s="272"/>
      <c r="I15" s="272"/>
      <c r="J15" s="272"/>
      <c r="K15" s="272"/>
      <c r="L15" s="273"/>
    </row>
    <row r="16" spans="1:12" ht="51.75" x14ac:dyDescent="0.25">
      <c r="A16" s="20" t="s">
        <v>11</v>
      </c>
      <c r="B16" s="20"/>
      <c r="C16" s="21" t="s">
        <v>12</v>
      </c>
      <c r="D16" s="20"/>
      <c r="E16" s="22" t="s">
        <v>13</v>
      </c>
      <c r="F16" s="22"/>
      <c r="G16" s="22" t="s">
        <v>13</v>
      </c>
      <c r="H16" s="23" t="s">
        <v>15</v>
      </c>
      <c r="I16" s="23" t="s">
        <v>15</v>
      </c>
      <c r="J16" s="22" t="s">
        <v>16</v>
      </c>
      <c r="K16" s="22" t="s">
        <v>17</v>
      </c>
      <c r="L16" s="24" t="s">
        <v>79</v>
      </c>
    </row>
    <row r="17" spans="1:12" ht="39" customHeight="1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28" t="s">
        <v>23</v>
      </c>
      <c r="F17" s="60" t="s">
        <v>80</v>
      </c>
      <c r="G17" s="28" t="s">
        <v>24</v>
      </c>
      <c r="H17" s="60" t="s">
        <v>25</v>
      </c>
      <c r="I17" s="60" t="s">
        <v>26</v>
      </c>
      <c r="J17" s="30"/>
      <c r="K17" s="30"/>
      <c r="L17" s="30"/>
    </row>
    <row r="18" spans="1:12" x14ac:dyDescent="0.25">
      <c r="A18" s="210">
        <v>1</v>
      </c>
      <c r="B18" s="210" t="s">
        <v>81</v>
      </c>
      <c r="C18" s="213" t="s">
        <v>33</v>
      </c>
      <c r="D18" s="186">
        <v>3089</v>
      </c>
      <c r="E18" s="61"/>
      <c r="F18" s="62"/>
      <c r="G18" s="61"/>
      <c r="H18" s="63">
        <f>D18*E18</f>
        <v>0</v>
      </c>
      <c r="I18" s="63">
        <f>D18*G18</f>
        <v>0</v>
      </c>
      <c r="J18" s="64"/>
      <c r="K18" s="64"/>
      <c r="L18" s="65">
        <v>0</v>
      </c>
    </row>
    <row r="19" spans="1:12" x14ac:dyDescent="0.25">
      <c r="A19" s="210">
        <v>2</v>
      </c>
      <c r="B19" s="211" t="s">
        <v>82</v>
      </c>
      <c r="C19" s="214" t="s">
        <v>33</v>
      </c>
      <c r="D19" s="188">
        <v>2</v>
      </c>
      <c r="E19" s="61"/>
      <c r="F19" s="62"/>
      <c r="G19" s="66"/>
      <c r="H19" s="63">
        <f>D19*E19</f>
        <v>0</v>
      </c>
      <c r="I19" s="63">
        <f t="shared" ref="I19:I40" si="0">D19*G19</f>
        <v>0</v>
      </c>
      <c r="J19" s="68"/>
      <c r="K19" s="68"/>
      <c r="L19" s="69">
        <v>0</v>
      </c>
    </row>
    <row r="20" spans="1:12" x14ac:dyDescent="0.25">
      <c r="A20" s="210">
        <v>3</v>
      </c>
      <c r="B20" s="211" t="s">
        <v>83</v>
      </c>
      <c r="C20" s="214" t="s">
        <v>33</v>
      </c>
      <c r="D20" s="188">
        <v>802</v>
      </c>
      <c r="E20" s="61"/>
      <c r="F20" s="62"/>
      <c r="G20" s="66"/>
      <c r="H20" s="63">
        <f t="shared" ref="H20:H40" si="1">D20*E20</f>
        <v>0</v>
      </c>
      <c r="I20" s="63">
        <f t="shared" si="0"/>
        <v>0</v>
      </c>
      <c r="J20" s="68"/>
      <c r="K20" s="68"/>
      <c r="L20" s="69">
        <v>0</v>
      </c>
    </row>
    <row r="21" spans="1:12" x14ac:dyDescent="0.25">
      <c r="A21" s="210">
        <v>4</v>
      </c>
      <c r="B21" s="207" t="s">
        <v>84</v>
      </c>
      <c r="C21" s="207" t="s">
        <v>33</v>
      </c>
      <c r="D21" s="38">
        <v>37</v>
      </c>
      <c r="E21" s="61"/>
      <c r="F21" s="62"/>
      <c r="G21" s="66"/>
      <c r="H21" s="63">
        <f t="shared" si="1"/>
        <v>0</v>
      </c>
      <c r="I21" s="63">
        <f t="shared" si="0"/>
        <v>0</v>
      </c>
      <c r="J21" s="68"/>
      <c r="K21" s="68"/>
      <c r="L21" s="69">
        <v>0</v>
      </c>
    </row>
    <row r="22" spans="1:12" x14ac:dyDescent="0.25">
      <c r="A22" s="210">
        <v>5</v>
      </c>
      <c r="B22" s="211" t="s">
        <v>85</v>
      </c>
      <c r="C22" s="214" t="s">
        <v>33</v>
      </c>
      <c r="D22" s="188">
        <v>94</v>
      </c>
      <c r="E22" s="61"/>
      <c r="F22" s="62"/>
      <c r="G22" s="66"/>
      <c r="H22" s="63">
        <f t="shared" si="1"/>
        <v>0</v>
      </c>
      <c r="I22" s="63">
        <f t="shared" si="0"/>
        <v>0</v>
      </c>
      <c r="J22" s="68"/>
      <c r="K22" s="68"/>
      <c r="L22" s="69">
        <v>0</v>
      </c>
    </row>
    <row r="23" spans="1:12" x14ac:dyDescent="0.25">
      <c r="A23" s="210">
        <v>6</v>
      </c>
      <c r="B23" s="211" t="s">
        <v>86</v>
      </c>
      <c r="C23" s="214" t="s">
        <v>33</v>
      </c>
      <c r="D23" s="188">
        <v>469</v>
      </c>
      <c r="E23" s="61"/>
      <c r="F23" s="62"/>
      <c r="G23" s="66"/>
      <c r="H23" s="63">
        <f t="shared" si="1"/>
        <v>0</v>
      </c>
      <c r="I23" s="63">
        <f t="shared" si="0"/>
        <v>0</v>
      </c>
      <c r="J23" s="68"/>
      <c r="K23" s="68"/>
      <c r="L23" s="69">
        <v>0</v>
      </c>
    </row>
    <row r="24" spans="1:12" x14ac:dyDescent="0.25">
      <c r="A24" s="210">
        <v>7</v>
      </c>
      <c r="B24" s="211" t="s">
        <v>87</v>
      </c>
      <c r="C24" s="214" t="s">
        <v>33</v>
      </c>
      <c r="D24" s="188">
        <v>311</v>
      </c>
      <c r="E24" s="61"/>
      <c r="F24" s="62"/>
      <c r="G24" s="66"/>
      <c r="H24" s="63">
        <f t="shared" si="1"/>
        <v>0</v>
      </c>
      <c r="I24" s="63">
        <f t="shared" si="0"/>
        <v>0</v>
      </c>
      <c r="J24" s="68"/>
      <c r="K24" s="68"/>
      <c r="L24" s="69">
        <v>0</v>
      </c>
    </row>
    <row r="25" spans="1:12" x14ac:dyDescent="0.25">
      <c r="A25" s="210">
        <v>8</v>
      </c>
      <c r="B25" s="211" t="s">
        <v>88</v>
      </c>
      <c r="C25" s="214" t="s">
        <v>33</v>
      </c>
      <c r="D25" s="189">
        <v>1424</v>
      </c>
      <c r="E25" s="61"/>
      <c r="F25" s="62"/>
      <c r="G25" s="66"/>
      <c r="H25" s="63">
        <f t="shared" si="1"/>
        <v>0</v>
      </c>
      <c r="I25" s="63">
        <f t="shared" si="0"/>
        <v>0</v>
      </c>
      <c r="J25" s="68"/>
      <c r="K25" s="68"/>
      <c r="L25" s="69">
        <v>0</v>
      </c>
    </row>
    <row r="26" spans="1:12" x14ac:dyDescent="0.25">
      <c r="A26" s="210">
        <v>9</v>
      </c>
      <c r="B26" s="45" t="s">
        <v>89</v>
      </c>
      <c r="C26" s="214" t="s">
        <v>33</v>
      </c>
      <c r="D26" s="189">
        <v>7671</v>
      </c>
      <c r="E26" s="61"/>
      <c r="F26" s="62"/>
      <c r="G26" s="66"/>
      <c r="H26" s="63">
        <f t="shared" si="1"/>
        <v>0</v>
      </c>
      <c r="I26" s="63">
        <f t="shared" si="0"/>
        <v>0</v>
      </c>
      <c r="J26" s="68"/>
      <c r="K26" s="68"/>
      <c r="L26" s="69">
        <v>0</v>
      </c>
    </row>
    <row r="27" spans="1:12" x14ac:dyDescent="0.25">
      <c r="A27" s="210">
        <v>10</v>
      </c>
      <c r="B27" s="211" t="s">
        <v>90</v>
      </c>
      <c r="C27" s="214" t="s">
        <v>33</v>
      </c>
      <c r="D27" s="188">
        <v>42</v>
      </c>
      <c r="E27" s="61"/>
      <c r="F27" s="62"/>
      <c r="G27" s="66"/>
      <c r="H27" s="63">
        <f t="shared" si="1"/>
        <v>0</v>
      </c>
      <c r="I27" s="63">
        <f t="shared" si="0"/>
        <v>0</v>
      </c>
      <c r="J27" s="68"/>
      <c r="K27" s="68"/>
      <c r="L27" s="69">
        <v>0</v>
      </c>
    </row>
    <row r="28" spans="1:12" x14ac:dyDescent="0.25">
      <c r="A28" s="210">
        <v>11</v>
      </c>
      <c r="B28" s="211" t="s">
        <v>91</v>
      </c>
      <c r="C28" s="214" t="s">
        <v>33</v>
      </c>
      <c r="D28" s="188">
        <v>349</v>
      </c>
      <c r="E28" s="61"/>
      <c r="F28" s="62"/>
      <c r="G28" s="66"/>
      <c r="H28" s="63">
        <f t="shared" si="1"/>
        <v>0</v>
      </c>
      <c r="I28" s="63">
        <f t="shared" si="0"/>
        <v>0</v>
      </c>
      <c r="J28" s="68"/>
      <c r="K28" s="68"/>
      <c r="L28" s="69">
        <v>0</v>
      </c>
    </row>
    <row r="29" spans="1:12" x14ac:dyDescent="0.25">
      <c r="A29" s="210">
        <v>12</v>
      </c>
      <c r="B29" s="211" t="s">
        <v>92</v>
      </c>
      <c r="C29" s="214" t="s">
        <v>33</v>
      </c>
      <c r="D29" s="188">
        <v>1346</v>
      </c>
      <c r="E29" s="61"/>
      <c r="F29" s="62"/>
      <c r="G29" s="66"/>
      <c r="H29" s="63">
        <f t="shared" si="1"/>
        <v>0</v>
      </c>
      <c r="I29" s="63">
        <f t="shared" si="0"/>
        <v>0</v>
      </c>
      <c r="J29" s="68"/>
      <c r="K29" s="68"/>
      <c r="L29" s="69">
        <v>0</v>
      </c>
    </row>
    <row r="30" spans="1:12" x14ac:dyDescent="0.25">
      <c r="A30" s="210">
        <v>13</v>
      </c>
      <c r="B30" s="211" t="s">
        <v>93</v>
      </c>
      <c r="C30" s="214" t="s">
        <v>33</v>
      </c>
      <c r="D30" s="188">
        <v>255</v>
      </c>
      <c r="E30" s="61"/>
      <c r="F30" s="62"/>
      <c r="G30" s="66"/>
      <c r="H30" s="63">
        <f t="shared" si="1"/>
        <v>0</v>
      </c>
      <c r="I30" s="63">
        <f t="shared" si="0"/>
        <v>0</v>
      </c>
      <c r="J30" s="68"/>
      <c r="K30" s="68"/>
      <c r="L30" s="69">
        <v>0</v>
      </c>
    </row>
    <row r="31" spans="1:12" x14ac:dyDescent="0.25">
      <c r="A31" s="210">
        <v>14</v>
      </c>
      <c r="B31" s="211" t="s">
        <v>94</v>
      </c>
      <c r="C31" s="214" t="s">
        <v>33</v>
      </c>
      <c r="D31" s="188">
        <v>1375</v>
      </c>
      <c r="E31" s="61"/>
      <c r="F31" s="62"/>
      <c r="G31" s="66"/>
      <c r="H31" s="63">
        <f t="shared" si="1"/>
        <v>0</v>
      </c>
      <c r="I31" s="63">
        <f t="shared" si="0"/>
        <v>0</v>
      </c>
      <c r="J31" s="68"/>
      <c r="K31" s="68"/>
      <c r="L31" s="69">
        <v>0</v>
      </c>
    </row>
    <row r="32" spans="1:12" x14ac:dyDescent="0.25">
      <c r="A32" s="210">
        <v>15</v>
      </c>
      <c r="B32" s="211" t="s">
        <v>95</v>
      </c>
      <c r="C32" s="214" t="s">
        <v>33</v>
      </c>
      <c r="D32" s="188">
        <v>271</v>
      </c>
      <c r="E32" s="61"/>
      <c r="F32" s="62"/>
      <c r="G32" s="66"/>
      <c r="H32" s="63">
        <f t="shared" si="1"/>
        <v>0</v>
      </c>
      <c r="I32" s="63">
        <f t="shared" si="0"/>
        <v>0</v>
      </c>
      <c r="J32" s="68"/>
      <c r="K32" s="68"/>
      <c r="L32" s="69">
        <v>0</v>
      </c>
    </row>
    <row r="33" spans="1:12" x14ac:dyDescent="0.25">
      <c r="A33" s="210">
        <v>16</v>
      </c>
      <c r="B33" s="211" t="s">
        <v>96</v>
      </c>
      <c r="C33" s="214" t="s">
        <v>33</v>
      </c>
      <c r="D33" s="188">
        <v>183</v>
      </c>
      <c r="E33" s="61"/>
      <c r="F33" s="62"/>
      <c r="G33" s="66"/>
      <c r="H33" s="63">
        <f t="shared" si="1"/>
        <v>0</v>
      </c>
      <c r="I33" s="63">
        <f t="shared" si="0"/>
        <v>0</v>
      </c>
      <c r="J33" s="68"/>
      <c r="K33" s="68"/>
      <c r="L33" s="69">
        <v>0</v>
      </c>
    </row>
    <row r="34" spans="1:12" x14ac:dyDescent="0.25">
      <c r="A34" s="210">
        <v>17</v>
      </c>
      <c r="B34" s="211" t="s">
        <v>97</v>
      </c>
      <c r="C34" s="214" t="s">
        <v>33</v>
      </c>
      <c r="D34" s="188">
        <v>505</v>
      </c>
      <c r="E34" s="61"/>
      <c r="F34" s="62"/>
      <c r="G34" s="66"/>
      <c r="H34" s="63">
        <f t="shared" si="1"/>
        <v>0</v>
      </c>
      <c r="I34" s="63">
        <f t="shared" si="0"/>
        <v>0</v>
      </c>
      <c r="J34" s="68"/>
      <c r="K34" s="68"/>
      <c r="L34" s="69">
        <v>0</v>
      </c>
    </row>
    <row r="35" spans="1:12" x14ac:dyDescent="0.25">
      <c r="A35" s="210">
        <v>18</v>
      </c>
      <c r="B35" s="211" t="s">
        <v>98</v>
      </c>
      <c r="C35" s="214" t="s">
        <v>33</v>
      </c>
      <c r="D35" s="188">
        <v>40</v>
      </c>
      <c r="E35" s="61"/>
      <c r="F35" s="62"/>
      <c r="G35" s="66"/>
      <c r="H35" s="63">
        <f t="shared" si="1"/>
        <v>0</v>
      </c>
      <c r="I35" s="63">
        <f t="shared" si="0"/>
        <v>0</v>
      </c>
      <c r="J35" s="68"/>
      <c r="K35" s="68"/>
      <c r="L35" s="69">
        <v>0</v>
      </c>
    </row>
    <row r="36" spans="1:12" x14ac:dyDescent="0.25">
      <c r="A36" s="210">
        <v>19</v>
      </c>
      <c r="B36" s="211" t="s">
        <v>99</v>
      </c>
      <c r="C36" s="215" t="s">
        <v>33</v>
      </c>
      <c r="D36" s="190">
        <v>142</v>
      </c>
      <c r="E36" s="61"/>
      <c r="F36" s="62"/>
      <c r="G36" s="66"/>
      <c r="H36" s="63">
        <f t="shared" si="1"/>
        <v>0</v>
      </c>
      <c r="I36" s="63">
        <f t="shared" si="0"/>
        <v>0</v>
      </c>
      <c r="J36" s="68"/>
      <c r="K36" s="68"/>
      <c r="L36" s="69">
        <v>0</v>
      </c>
    </row>
    <row r="37" spans="1:12" x14ac:dyDescent="0.25">
      <c r="A37" s="210">
        <v>20</v>
      </c>
      <c r="B37" s="212" t="s">
        <v>100</v>
      </c>
      <c r="C37" s="215" t="s">
        <v>33</v>
      </c>
      <c r="D37" s="190">
        <v>5</v>
      </c>
      <c r="E37" s="61"/>
      <c r="F37" s="62"/>
      <c r="G37" s="66"/>
      <c r="H37" s="63">
        <f t="shared" si="1"/>
        <v>0</v>
      </c>
      <c r="I37" s="63">
        <f t="shared" si="0"/>
        <v>0</v>
      </c>
      <c r="J37" s="68"/>
      <c r="K37" s="68"/>
      <c r="L37" s="69">
        <v>0</v>
      </c>
    </row>
    <row r="38" spans="1:12" x14ac:dyDescent="0.25">
      <c r="A38" s="210">
        <v>21</v>
      </c>
      <c r="B38" s="211" t="s">
        <v>101</v>
      </c>
      <c r="C38" s="214" t="s">
        <v>33</v>
      </c>
      <c r="D38" s="189">
        <v>929</v>
      </c>
      <c r="E38" s="61"/>
      <c r="F38" s="62"/>
      <c r="G38" s="66"/>
      <c r="H38" s="63">
        <f t="shared" si="1"/>
        <v>0</v>
      </c>
      <c r="I38" s="63">
        <f t="shared" si="0"/>
        <v>0</v>
      </c>
      <c r="J38" s="68"/>
      <c r="K38" s="68"/>
      <c r="L38" s="69">
        <v>0</v>
      </c>
    </row>
    <row r="39" spans="1:12" x14ac:dyDescent="0.25">
      <c r="A39" s="210">
        <v>22</v>
      </c>
      <c r="B39" s="45" t="s">
        <v>102</v>
      </c>
      <c r="C39" s="214" t="s">
        <v>33</v>
      </c>
      <c r="D39" s="188">
        <v>490</v>
      </c>
      <c r="E39" s="61"/>
      <c r="F39" s="62"/>
      <c r="G39" s="66"/>
      <c r="H39" s="63">
        <f t="shared" si="1"/>
        <v>0</v>
      </c>
      <c r="I39" s="63">
        <f t="shared" si="0"/>
        <v>0</v>
      </c>
      <c r="J39" s="68"/>
      <c r="K39" s="68"/>
      <c r="L39" s="69">
        <v>0</v>
      </c>
    </row>
    <row r="40" spans="1:12" x14ac:dyDescent="0.25">
      <c r="A40" s="210">
        <v>23</v>
      </c>
      <c r="B40" s="211" t="s">
        <v>103</v>
      </c>
      <c r="C40" s="214" t="s">
        <v>33</v>
      </c>
      <c r="D40" s="188">
        <v>348</v>
      </c>
      <c r="E40" s="61"/>
      <c r="F40" s="62"/>
      <c r="G40" s="66"/>
      <c r="H40" s="63">
        <f t="shared" si="1"/>
        <v>0</v>
      </c>
      <c r="I40" s="63">
        <f t="shared" si="0"/>
        <v>0</v>
      </c>
      <c r="J40" s="68"/>
      <c r="K40" s="68"/>
      <c r="L40" s="69">
        <v>0</v>
      </c>
    </row>
    <row r="41" spans="1:12" x14ac:dyDescent="0.25">
      <c r="A41" s="50"/>
      <c r="B41" s="70" t="s">
        <v>75</v>
      </c>
      <c r="C41" s="71"/>
      <c r="D41" s="71"/>
      <c r="E41" s="72"/>
      <c r="F41" s="72"/>
      <c r="G41" s="72"/>
      <c r="H41" s="73">
        <f>SUM(H18:H40)</f>
        <v>0</v>
      </c>
      <c r="I41" s="73">
        <f>SUM(I18:I40)</f>
        <v>0</v>
      </c>
      <c r="J41" s="53"/>
      <c r="K41" s="53"/>
      <c r="L41" s="55">
        <v>0</v>
      </c>
    </row>
    <row r="42" spans="1:12" x14ac:dyDescent="0.25">
      <c r="A42" s="74"/>
      <c r="B42" s="75"/>
      <c r="C42" s="76"/>
      <c r="D42" s="74"/>
      <c r="E42" s="77"/>
      <c r="F42" s="77"/>
      <c r="G42" s="77"/>
      <c r="H42" s="56"/>
      <c r="I42" s="56"/>
      <c r="J42" s="56"/>
      <c r="K42" s="56"/>
      <c r="L42" s="56"/>
    </row>
    <row r="43" spans="1:12" x14ac:dyDescent="0.25">
      <c r="A43" s="56"/>
      <c r="B43" s="58"/>
      <c r="C43" s="78"/>
      <c r="D43" s="56"/>
      <c r="E43" s="56"/>
      <c r="F43" s="56"/>
      <c r="G43" s="56"/>
      <c r="H43" s="56" t="s">
        <v>104</v>
      </c>
      <c r="I43" s="56"/>
      <c r="J43" s="56"/>
      <c r="K43" s="56"/>
      <c r="L43" s="56"/>
    </row>
    <row r="44" spans="1:12" x14ac:dyDescent="0.25">
      <c r="A44" s="56"/>
      <c r="B44" s="56"/>
      <c r="C44" s="77"/>
      <c r="D44" s="56"/>
      <c r="E44" s="56"/>
      <c r="F44" s="56"/>
      <c r="G44" s="56"/>
      <c r="H44" s="79"/>
      <c r="I44" s="79"/>
      <c r="J44" s="56"/>
      <c r="K44" s="56"/>
      <c r="L44" s="56"/>
    </row>
    <row r="45" spans="1:12" x14ac:dyDescent="0.25">
      <c r="A45" s="56"/>
      <c r="B45" s="56" t="s">
        <v>105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</row>
    <row r="46" spans="1:12" x14ac:dyDescent="0.25">
      <c r="A46" s="56"/>
      <c r="B46" s="56" t="s">
        <v>76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</row>
    <row r="47" spans="1:12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8" workbookViewId="0">
      <selection activeCell="I18" sqref="I18"/>
    </sheetView>
  </sheetViews>
  <sheetFormatPr defaultRowHeight="15" x14ac:dyDescent="0.25"/>
  <cols>
    <col min="2" max="2" width="48.140625" customWidth="1"/>
    <col min="6" max="6" width="6.85546875" bestFit="1" customWidth="1"/>
    <col min="8" max="9" width="16.28515625" bestFit="1" customWidth="1"/>
    <col min="10" max="10" width="23.7109375" bestFit="1" customWidth="1"/>
    <col min="11" max="11" width="23.5703125" bestFit="1" customWidth="1"/>
    <col min="12" max="12" width="8.85546875" bestFit="1" customWidth="1"/>
  </cols>
  <sheetData>
    <row r="1" spans="1:12" ht="20.25" x14ac:dyDescent="0.3">
      <c r="A1" s="59"/>
      <c r="B1" s="2" t="s">
        <v>0</v>
      </c>
      <c r="C1" s="3"/>
      <c r="D1" s="4"/>
      <c r="E1" s="4"/>
      <c r="F1" s="4"/>
      <c r="G1" s="4"/>
      <c r="H1" s="4"/>
      <c r="I1" s="4"/>
      <c r="J1" s="5"/>
      <c r="K1" s="5"/>
      <c r="L1" s="5"/>
    </row>
    <row r="2" spans="1:12" ht="20.25" x14ac:dyDescent="0.3">
      <c r="A2" s="59"/>
      <c r="B2" s="6"/>
      <c r="C2" s="7"/>
      <c r="D2" s="8"/>
      <c r="E2" s="4"/>
      <c r="F2" s="4"/>
      <c r="G2" s="4"/>
      <c r="H2" s="4"/>
      <c r="I2" s="4"/>
      <c r="J2" s="5"/>
      <c r="K2" s="5"/>
      <c r="L2" s="5"/>
    </row>
    <row r="3" spans="1:12" ht="20.25" x14ac:dyDescent="0.3">
      <c r="A3" s="59"/>
      <c r="B3" s="9"/>
      <c r="C3" s="7"/>
      <c r="D3" s="8"/>
      <c r="E3" s="4"/>
      <c r="F3" s="4"/>
      <c r="G3" s="4"/>
      <c r="H3" s="4"/>
      <c r="I3" s="4"/>
      <c r="J3" s="5"/>
      <c r="K3" s="5"/>
      <c r="L3" s="5"/>
    </row>
    <row r="4" spans="1:12" ht="20.25" x14ac:dyDescent="0.3">
      <c r="A4" s="59"/>
      <c r="B4" s="9"/>
      <c r="C4" s="3"/>
      <c r="D4" s="4"/>
      <c r="E4" s="4"/>
      <c r="F4" s="4"/>
      <c r="G4" s="4"/>
      <c r="H4" s="4"/>
      <c r="I4" s="4"/>
      <c r="J4" s="5"/>
      <c r="K4" s="5"/>
      <c r="L4" s="5"/>
    </row>
    <row r="5" spans="1:12" ht="20.25" x14ac:dyDescent="0.3">
      <c r="A5" s="59"/>
      <c r="B5" s="10" t="s">
        <v>1</v>
      </c>
      <c r="C5" s="3"/>
      <c r="D5" s="4"/>
      <c r="E5" s="4"/>
      <c r="F5" s="4"/>
      <c r="G5" s="4"/>
      <c r="H5" s="4"/>
      <c r="I5" s="4"/>
      <c r="J5" s="5"/>
      <c r="K5" s="5"/>
      <c r="L5" s="5"/>
    </row>
    <row r="6" spans="1:12" ht="20.25" x14ac:dyDescent="0.3">
      <c r="A6" s="59"/>
      <c r="B6" s="4"/>
      <c r="C6" s="3"/>
      <c r="D6" s="4"/>
      <c r="E6" s="4"/>
      <c r="F6" s="4"/>
      <c r="G6" s="4"/>
      <c r="H6" s="4"/>
      <c r="I6" s="4"/>
      <c r="J6" s="5"/>
      <c r="K6" s="5"/>
      <c r="L6" s="5"/>
    </row>
    <row r="7" spans="1:12" ht="20.25" x14ac:dyDescent="0.3">
      <c r="A7" s="59"/>
      <c r="B7" s="11" t="s">
        <v>2</v>
      </c>
      <c r="C7" s="3"/>
      <c r="D7" s="4"/>
      <c r="E7" s="4"/>
      <c r="F7" s="4"/>
      <c r="G7" s="4"/>
      <c r="H7" s="4"/>
      <c r="I7" s="4"/>
      <c r="J7" s="5"/>
      <c r="K7" s="5"/>
      <c r="L7" s="5"/>
    </row>
    <row r="8" spans="1:12" ht="15.75" x14ac:dyDescent="0.25">
      <c r="A8" s="4"/>
      <c r="B8" s="12" t="s">
        <v>3</v>
      </c>
      <c r="C8" s="3"/>
      <c r="D8" s="4" t="s">
        <v>4</v>
      </c>
      <c r="E8" s="13"/>
      <c r="F8" s="13"/>
      <c r="G8" s="13"/>
      <c r="H8" s="13"/>
      <c r="I8" s="4"/>
      <c r="J8" s="5"/>
      <c r="K8" s="5"/>
      <c r="L8" s="5"/>
    </row>
    <row r="9" spans="1:12" x14ac:dyDescent="0.25">
      <c r="A9" s="4"/>
      <c r="B9" s="4" t="s">
        <v>5</v>
      </c>
      <c r="C9" s="3"/>
      <c r="D9" s="4"/>
      <c r="E9" s="4"/>
      <c r="F9" s="4"/>
      <c r="G9" s="4"/>
      <c r="H9" s="4"/>
      <c r="I9" s="4"/>
      <c r="J9" s="5"/>
      <c r="K9" s="5"/>
      <c r="L9" s="5"/>
    </row>
    <row r="10" spans="1:12" x14ac:dyDescent="0.25">
      <c r="A10" s="4"/>
      <c r="B10" s="4" t="s">
        <v>6</v>
      </c>
      <c r="C10" s="3"/>
      <c r="D10" s="4"/>
      <c r="E10" s="4"/>
      <c r="F10" s="4"/>
      <c r="G10" s="4"/>
      <c r="H10" s="4"/>
      <c r="I10" s="4"/>
      <c r="J10" s="5"/>
      <c r="K10" s="5"/>
      <c r="L10" s="5"/>
    </row>
    <row r="11" spans="1:12" x14ac:dyDescent="0.25">
      <c r="A11" s="4"/>
      <c r="B11" s="4"/>
      <c r="C11" s="3"/>
      <c r="D11" s="4"/>
      <c r="E11" s="4"/>
      <c r="F11" s="4"/>
      <c r="G11" s="4"/>
      <c r="H11" s="4"/>
      <c r="I11" s="4"/>
      <c r="J11" s="5"/>
      <c r="K11" s="5"/>
      <c r="L11" s="5"/>
    </row>
    <row r="12" spans="1:12" x14ac:dyDescent="0.25">
      <c r="A12" s="4"/>
      <c r="B12" s="14" t="s">
        <v>7</v>
      </c>
      <c r="C12" s="3"/>
      <c r="D12" s="4"/>
      <c r="E12" s="4"/>
      <c r="F12" s="4"/>
      <c r="G12" s="4"/>
      <c r="H12" s="4"/>
      <c r="I12" s="4"/>
      <c r="J12" s="5"/>
      <c r="K12" s="5"/>
      <c r="L12" s="5"/>
    </row>
    <row r="13" spans="1:12" x14ac:dyDescent="0.25">
      <c r="A13" s="5"/>
      <c r="B13" s="16" t="s">
        <v>106</v>
      </c>
      <c r="C13" s="17"/>
      <c r="D13" s="5"/>
      <c r="E13" s="5"/>
      <c r="F13" s="5"/>
      <c r="G13" s="5"/>
      <c r="H13" s="5"/>
      <c r="I13" s="5"/>
      <c r="J13" s="5"/>
      <c r="K13" s="5"/>
      <c r="L13" s="5"/>
    </row>
    <row r="14" spans="1:12" ht="15.75" thickBot="1" x14ac:dyDescent="0.3">
      <c r="A14" s="5"/>
      <c r="B14" s="16"/>
      <c r="C14" s="17"/>
      <c r="D14" s="5"/>
      <c r="E14" s="5"/>
      <c r="F14" s="5"/>
      <c r="G14" s="5"/>
      <c r="H14" s="5"/>
      <c r="I14" s="5"/>
      <c r="J14" s="5"/>
      <c r="K14" s="5"/>
      <c r="L14" s="5"/>
    </row>
    <row r="15" spans="1:12" ht="16.5" thickBot="1" x14ac:dyDescent="0.3">
      <c r="A15" s="267" t="s">
        <v>9</v>
      </c>
      <c r="B15" s="268"/>
      <c r="C15" s="268"/>
      <c r="D15" s="269"/>
      <c r="E15" s="270" t="s">
        <v>10</v>
      </c>
      <c r="F15" s="271"/>
      <c r="G15" s="271"/>
      <c r="H15" s="271"/>
      <c r="I15" s="272"/>
      <c r="J15" s="272"/>
      <c r="K15" s="272"/>
      <c r="L15" s="273"/>
    </row>
    <row r="16" spans="1:12" ht="51.75" x14ac:dyDescent="0.25">
      <c r="A16" s="20" t="s">
        <v>11</v>
      </c>
      <c r="B16" s="20"/>
      <c r="C16" s="21" t="s">
        <v>12</v>
      </c>
      <c r="D16" s="20"/>
      <c r="E16" s="22" t="s">
        <v>13</v>
      </c>
      <c r="F16" s="23" t="s">
        <v>80</v>
      </c>
      <c r="G16" s="22" t="s">
        <v>13</v>
      </c>
      <c r="H16" s="23" t="s">
        <v>15</v>
      </c>
      <c r="I16" s="23" t="s">
        <v>15</v>
      </c>
      <c r="J16" s="22" t="s">
        <v>16</v>
      </c>
      <c r="K16" s="22" t="s">
        <v>17</v>
      </c>
      <c r="L16" s="24" t="s">
        <v>18</v>
      </c>
    </row>
    <row r="17" spans="1:12" ht="32.25" customHeight="1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28" t="s">
        <v>23</v>
      </c>
      <c r="F17" s="29"/>
      <c r="G17" s="28" t="s">
        <v>24</v>
      </c>
      <c r="H17" s="60" t="s">
        <v>25</v>
      </c>
      <c r="I17" s="60" t="s">
        <v>26</v>
      </c>
      <c r="J17" s="30"/>
      <c r="K17" s="30"/>
      <c r="L17" s="30"/>
    </row>
    <row r="18" spans="1:12" x14ac:dyDescent="0.25">
      <c r="A18" s="210">
        <v>1</v>
      </c>
      <c r="B18" s="210" t="s">
        <v>107</v>
      </c>
      <c r="C18" s="213" t="s">
        <v>33</v>
      </c>
      <c r="D18" s="192">
        <v>4150</v>
      </c>
      <c r="E18" s="61"/>
      <c r="F18" s="62"/>
      <c r="G18" s="61"/>
      <c r="H18" s="61">
        <f>D18*E18</f>
        <v>0</v>
      </c>
      <c r="I18" s="63">
        <f>D18*G18</f>
        <v>0</v>
      </c>
      <c r="J18" s="64"/>
      <c r="K18" s="64"/>
      <c r="L18" s="80"/>
    </row>
    <row r="19" spans="1:12" x14ac:dyDescent="0.25">
      <c r="A19" s="210">
        <v>2</v>
      </c>
      <c r="B19" s="210" t="s">
        <v>108</v>
      </c>
      <c r="C19" s="213" t="s">
        <v>33</v>
      </c>
      <c r="D19" s="192">
        <v>5</v>
      </c>
      <c r="E19" s="61"/>
      <c r="F19" s="62"/>
      <c r="G19" s="61"/>
      <c r="H19" s="61">
        <f t="shared" ref="H19:H34" si="0">D19*E19</f>
        <v>0</v>
      </c>
      <c r="I19" s="63">
        <f t="shared" ref="I19:I34" si="1">D19*G19</f>
        <v>0</v>
      </c>
      <c r="J19" s="64"/>
      <c r="K19" s="64"/>
      <c r="L19" s="80"/>
    </row>
    <row r="20" spans="1:12" x14ac:dyDescent="0.25">
      <c r="A20" s="210">
        <v>3</v>
      </c>
      <c r="B20" s="211" t="s">
        <v>109</v>
      </c>
      <c r="C20" s="214" t="s">
        <v>33</v>
      </c>
      <c r="D20" s="188">
        <v>5</v>
      </c>
      <c r="E20" s="66"/>
      <c r="F20" s="81"/>
      <c r="G20" s="61"/>
      <c r="H20" s="61">
        <f t="shared" si="0"/>
        <v>0</v>
      </c>
      <c r="I20" s="63">
        <f t="shared" si="1"/>
        <v>0</v>
      </c>
      <c r="J20" s="68"/>
      <c r="K20" s="68"/>
      <c r="L20" s="82"/>
    </row>
    <row r="21" spans="1:12" x14ac:dyDescent="0.25">
      <c r="A21" s="210">
        <v>4</v>
      </c>
      <c r="B21" s="211" t="s">
        <v>110</v>
      </c>
      <c r="C21" s="214" t="s">
        <v>33</v>
      </c>
      <c r="D21" s="188">
        <v>475</v>
      </c>
      <c r="E21" s="66"/>
      <c r="F21" s="81"/>
      <c r="G21" s="61"/>
      <c r="H21" s="61">
        <f t="shared" si="0"/>
        <v>0</v>
      </c>
      <c r="I21" s="63">
        <f t="shared" si="1"/>
        <v>0</v>
      </c>
      <c r="J21" s="68"/>
      <c r="K21" s="68"/>
      <c r="L21" s="82"/>
    </row>
    <row r="22" spans="1:12" x14ac:dyDescent="0.25">
      <c r="A22" s="210">
        <v>5</v>
      </c>
      <c r="B22" s="211" t="s">
        <v>111</v>
      </c>
      <c r="C22" s="214" t="s">
        <v>33</v>
      </c>
      <c r="D22" s="188">
        <v>107</v>
      </c>
      <c r="E22" s="66"/>
      <c r="F22" s="81"/>
      <c r="G22" s="61"/>
      <c r="H22" s="61">
        <f t="shared" si="0"/>
        <v>0</v>
      </c>
      <c r="I22" s="63">
        <f t="shared" si="1"/>
        <v>0</v>
      </c>
      <c r="J22" s="68"/>
      <c r="K22" s="68"/>
      <c r="L22" s="82"/>
    </row>
    <row r="23" spans="1:12" x14ac:dyDescent="0.25">
      <c r="A23" s="210">
        <v>6</v>
      </c>
      <c r="B23" s="211" t="s">
        <v>112</v>
      </c>
      <c r="C23" s="214" t="s">
        <v>33</v>
      </c>
      <c r="D23" s="189">
        <v>1711</v>
      </c>
      <c r="E23" s="66"/>
      <c r="F23" s="81"/>
      <c r="G23" s="61"/>
      <c r="H23" s="61">
        <f t="shared" si="0"/>
        <v>0</v>
      </c>
      <c r="I23" s="63">
        <f t="shared" si="1"/>
        <v>0</v>
      </c>
      <c r="J23" s="68"/>
      <c r="K23" s="68"/>
      <c r="L23" s="82"/>
    </row>
    <row r="24" spans="1:12" x14ac:dyDescent="0.25">
      <c r="A24" s="210">
        <v>7</v>
      </c>
      <c r="B24" s="211" t="s">
        <v>113</v>
      </c>
      <c r="C24" s="214" t="s">
        <v>33</v>
      </c>
      <c r="D24" s="189">
        <v>6370</v>
      </c>
      <c r="E24" s="66"/>
      <c r="F24" s="81"/>
      <c r="G24" s="61"/>
      <c r="H24" s="61">
        <f t="shared" si="0"/>
        <v>0</v>
      </c>
      <c r="I24" s="63">
        <f t="shared" si="1"/>
        <v>0</v>
      </c>
      <c r="J24" s="68"/>
      <c r="K24" s="68"/>
      <c r="L24" s="82"/>
    </row>
    <row r="25" spans="1:12" x14ac:dyDescent="0.25">
      <c r="A25" s="210">
        <v>8</v>
      </c>
      <c r="B25" s="211" t="s">
        <v>114</v>
      </c>
      <c r="C25" s="214" t="s">
        <v>33</v>
      </c>
      <c r="D25" s="189">
        <v>1988</v>
      </c>
      <c r="E25" s="66"/>
      <c r="F25" s="81"/>
      <c r="G25" s="61"/>
      <c r="H25" s="61">
        <f t="shared" si="0"/>
        <v>0</v>
      </c>
      <c r="I25" s="63">
        <f t="shared" si="1"/>
        <v>0</v>
      </c>
      <c r="J25" s="68"/>
      <c r="K25" s="68"/>
      <c r="L25" s="82"/>
    </row>
    <row r="26" spans="1:12" x14ac:dyDescent="0.25">
      <c r="A26" s="210">
        <v>9</v>
      </c>
      <c r="B26" s="211" t="s">
        <v>115</v>
      </c>
      <c r="C26" s="214" t="s">
        <v>33</v>
      </c>
      <c r="D26" s="188">
        <v>1</v>
      </c>
      <c r="E26" s="66"/>
      <c r="F26" s="81"/>
      <c r="G26" s="61"/>
      <c r="H26" s="61">
        <f t="shared" si="0"/>
        <v>0</v>
      </c>
      <c r="I26" s="63">
        <f t="shared" si="1"/>
        <v>0</v>
      </c>
      <c r="J26" s="68"/>
      <c r="K26" s="68"/>
      <c r="L26" s="82"/>
    </row>
    <row r="27" spans="1:12" x14ac:dyDescent="0.25">
      <c r="A27" s="210">
        <v>10</v>
      </c>
      <c r="B27" s="211" t="s">
        <v>116</v>
      </c>
      <c r="C27" s="214" t="s">
        <v>33</v>
      </c>
      <c r="D27" s="188">
        <v>868</v>
      </c>
      <c r="E27" s="66"/>
      <c r="F27" s="81"/>
      <c r="G27" s="61"/>
      <c r="H27" s="61">
        <f t="shared" si="0"/>
        <v>0</v>
      </c>
      <c r="I27" s="63">
        <f t="shared" si="1"/>
        <v>0</v>
      </c>
      <c r="J27" s="68"/>
      <c r="K27" s="68"/>
      <c r="L27" s="82"/>
    </row>
    <row r="28" spans="1:12" x14ac:dyDescent="0.25">
      <c r="A28" s="210">
        <v>11</v>
      </c>
      <c r="B28" s="211" t="s">
        <v>117</v>
      </c>
      <c r="C28" s="214" t="s">
        <v>33</v>
      </c>
      <c r="D28" s="188">
        <v>930</v>
      </c>
      <c r="E28" s="66"/>
      <c r="F28" s="81"/>
      <c r="G28" s="61"/>
      <c r="H28" s="61">
        <f t="shared" si="0"/>
        <v>0</v>
      </c>
      <c r="I28" s="63">
        <f t="shared" si="1"/>
        <v>0</v>
      </c>
      <c r="J28" s="68"/>
      <c r="K28" s="68"/>
      <c r="L28" s="82"/>
    </row>
    <row r="29" spans="1:12" x14ac:dyDescent="0.25">
      <c r="A29" s="210">
        <v>12</v>
      </c>
      <c r="B29" s="211" t="s">
        <v>118</v>
      </c>
      <c r="C29" s="214" t="s">
        <v>33</v>
      </c>
      <c r="D29" s="188">
        <v>112</v>
      </c>
      <c r="E29" s="66"/>
      <c r="F29" s="81"/>
      <c r="G29" s="61"/>
      <c r="H29" s="61">
        <f t="shared" si="0"/>
        <v>0</v>
      </c>
      <c r="I29" s="63">
        <f t="shared" si="1"/>
        <v>0</v>
      </c>
      <c r="J29" s="68"/>
      <c r="K29" s="68"/>
      <c r="L29" s="82"/>
    </row>
    <row r="30" spans="1:12" x14ac:dyDescent="0.25">
      <c r="A30" s="210">
        <v>13</v>
      </c>
      <c r="B30" s="211" t="s">
        <v>119</v>
      </c>
      <c r="C30" s="214" t="s">
        <v>33</v>
      </c>
      <c r="D30" s="188">
        <v>170</v>
      </c>
      <c r="E30" s="66"/>
      <c r="F30" s="81"/>
      <c r="G30" s="61"/>
      <c r="H30" s="61">
        <f t="shared" si="0"/>
        <v>0</v>
      </c>
      <c r="I30" s="63">
        <f t="shared" si="1"/>
        <v>0</v>
      </c>
      <c r="J30" s="68"/>
      <c r="K30" s="68"/>
      <c r="L30" s="82"/>
    </row>
    <row r="31" spans="1:12" x14ac:dyDescent="0.25">
      <c r="A31" s="210">
        <v>14</v>
      </c>
      <c r="B31" s="211" t="s">
        <v>120</v>
      </c>
      <c r="C31" s="214" t="s">
        <v>33</v>
      </c>
      <c r="D31" s="188">
        <v>76</v>
      </c>
      <c r="E31" s="66"/>
      <c r="F31" s="81"/>
      <c r="G31" s="61"/>
      <c r="H31" s="61">
        <f t="shared" si="0"/>
        <v>0</v>
      </c>
      <c r="I31" s="63">
        <f t="shared" si="1"/>
        <v>0</v>
      </c>
      <c r="J31" s="68"/>
      <c r="K31" s="68"/>
      <c r="L31" s="82"/>
    </row>
    <row r="32" spans="1:12" x14ac:dyDescent="0.25">
      <c r="A32" s="210">
        <v>15</v>
      </c>
      <c r="B32" s="211" t="s">
        <v>121</v>
      </c>
      <c r="C32" s="214" t="s">
        <v>33</v>
      </c>
      <c r="D32" s="188">
        <v>24</v>
      </c>
      <c r="E32" s="66"/>
      <c r="F32" s="81"/>
      <c r="G32" s="61"/>
      <c r="H32" s="61">
        <f t="shared" si="0"/>
        <v>0</v>
      </c>
      <c r="I32" s="63">
        <f t="shared" si="1"/>
        <v>0</v>
      </c>
      <c r="J32" s="68"/>
      <c r="K32" s="68"/>
      <c r="L32" s="82"/>
    </row>
    <row r="33" spans="1:12" x14ac:dyDescent="0.25">
      <c r="A33" s="210">
        <v>16</v>
      </c>
      <c r="B33" s="211" t="s">
        <v>122</v>
      </c>
      <c r="C33" s="214" t="s">
        <v>33</v>
      </c>
      <c r="D33" s="193">
        <v>911</v>
      </c>
      <c r="E33" s="66"/>
      <c r="F33" s="81"/>
      <c r="G33" s="61"/>
      <c r="H33" s="61">
        <f t="shared" si="0"/>
        <v>0</v>
      </c>
      <c r="I33" s="63">
        <f t="shared" si="1"/>
        <v>0</v>
      </c>
      <c r="J33" s="68"/>
      <c r="K33" s="68"/>
      <c r="L33" s="82"/>
    </row>
    <row r="34" spans="1:12" x14ac:dyDescent="0.25">
      <c r="A34" s="210">
        <v>17</v>
      </c>
      <c r="B34" s="45" t="s">
        <v>123</v>
      </c>
      <c r="C34" s="207" t="s">
        <v>33</v>
      </c>
      <c r="D34" s="193">
        <v>150</v>
      </c>
      <c r="E34" s="66"/>
      <c r="F34" s="81"/>
      <c r="G34" s="61"/>
      <c r="H34" s="61">
        <f t="shared" si="0"/>
        <v>0</v>
      </c>
      <c r="I34" s="63">
        <f t="shared" si="1"/>
        <v>0</v>
      </c>
      <c r="J34" s="68"/>
      <c r="K34" s="68"/>
      <c r="L34" s="82"/>
    </row>
    <row r="35" spans="1:12" x14ac:dyDescent="0.25">
      <c r="A35" s="50"/>
      <c r="B35" s="70" t="s">
        <v>75</v>
      </c>
      <c r="C35" s="52"/>
      <c r="D35" s="52"/>
      <c r="E35" s="72"/>
      <c r="F35" s="72"/>
      <c r="G35" s="72"/>
      <c r="H35" s="54">
        <v>0</v>
      </c>
      <c r="I35" s="73">
        <v>0</v>
      </c>
      <c r="J35" s="53"/>
      <c r="K35" s="53"/>
      <c r="L35" s="83">
        <v>0</v>
      </c>
    </row>
    <row r="36" spans="1:12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</row>
    <row r="37" spans="1:12" x14ac:dyDescent="0.25">
      <c r="A37" s="56"/>
      <c r="B37" s="56"/>
      <c r="C37" s="56"/>
      <c r="D37" s="56"/>
      <c r="E37" s="77"/>
      <c r="F37" s="77"/>
      <c r="G37" s="77"/>
      <c r="H37" s="77"/>
      <c r="I37" s="56" t="s">
        <v>104</v>
      </c>
      <c r="J37" s="56"/>
      <c r="K37" s="56"/>
      <c r="L37" s="56"/>
    </row>
    <row r="38" spans="1:12" x14ac:dyDescent="0.25">
      <c r="A38" s="74"/>
      <c r="B38" s="56"/>
      <c r="C38" s="84"/>
      <c r="D38" s="74"/>
      <c r="E38" s="77"/>
      <c r="F38" s="77"/>
      <c r="G38" s="77"/>
      <c r="H38" s="77"/>
      <c r="I38" s="79"/>
      <c r="J38" s="56"/>
      <c r="K38" s="56"/>
      <c r="L38" s="56"/>
    </row>
    <row r="39" spans="1:12" x14ac:dyDescent="0.25">
      <c r="A39" s="74"/>
      <c r="B39" s="56"/>
      <c r="C39" s="84"/>
      <c r="D39" s="56"/>
      <c r="E39" s="56"/>
      <c r="F39" s="56"/>
      <c r="G39" s="56"/>
      <c r="H39" s="56"/>
      <c r="I39" s="56"/>
      <c r="J39" s="56"/>
      <c r="K39" s="56"/>
      <c r="L39" s="56"/>
    </row>
    <row r="40" spans="1:12" x14ac:dyDescent="0.25">
      <c r="A40" s="74"/>
      <c r="B40" s="56" t="s">
        <v>105</v>
      </c>
      <c r="C40" s="84"/>
      <c r="D40" s="74"/>
      <c r="E40" s="77"/>
      <c r="F40" s="77"/>
      <c r="G40" s="77"/>
      <c r="H40" s="77"/>
      <c r="I40" s="56"/>
      <c r="J40" s="56"/>
      <c r="K40" s="56"/>
      <c r="L40" s="56"/>
    </row>
    <row r="41" spans="1:12" x14ac:dyDescent="0.25">
      <c r="A41" s="56"/>
      <c r="B41" s="56" t="s">
        <v>76</v>
      </c>
      <c r="C41" s="77"/>
      <c r="D41" s="56"/>
      <c r="E41" s="56"/>
      <c r="F41" s="56"/>
      <c r="G41" s="56"/>
      <c r="H41" s="56"/>
      <c r="I41" s="56"/>
      <c r="J41" s="56"/>
      <c r="K41" s="56"/>
      <c r="L41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13" workbookViewId="0">
      <selection activeCell="I41" sqref="I41"/>
    </sheetView>
  </sheetViews>
  <sheetFormatPr defaultRowHeight="15" x14ac:dyDescent="0.25"/>
  <cols>
    <col min="2" max="2" width="45.5703125" customWidth="1"/>
    <col min="4" max="4" width="8.140625" bestFit="1" customWidth="1"/>
    <col min="5" max="5" width="14.7109375" customWidth="1"/>
    <col min="7" max="7" width="13.140625" customWidth="1"/>
    <col min="8" max="8" width="18.5703125" customWidth="1"/>
    <col min="9" max="9" width="19.42578125" customWidth="1"/>
    <col min="10" max="10" width="23.7109375" bestFit="1" customWidth="1"/>
    <col min="11" max="11" width="23.5703125" bestFit="1" customWidth="1"/>
  </cols>
  <sheetData>
    <row r="1" spans="1:12" ht="20.25" x14ac:dyDescent="0.3">
      <c r="A1" s="59"/>
      <c r="B1" s="2" t="s">
        <v>0</v>
      </c>
      <c r="C1" s="3"/>
      <c r="D1" s="4"/>
      <c r="E1" s="4"/>
      <c r="F1" s="4"/>
      <c r="G1" s="4"/>
      <c r="H1" s="4"/>
      <c r="I1" s="5"/>
      <c r="J1" s="5"/>
      <c r="K1" s="5"/>
      <c r="L1" s="5"/>
    </row>
    <row r="2" spans="1:12" ht="20.25" x14ac:dyDescent="0.3">
      <c r="A2" s="59"/>
      <c r="B2" s="6"/>
      <c r="C2" s="7"/>
      <c r="D2" s="8"/>
      <c r="E2" s="4"/>
      <c r="F2" s="4"/>
      <c r="G2" s="4"/>
      <c r="H2" s="4"/>
      <c r="I2" s="5"/>
      <c r="J2" s="5"/>
      <c r="K2" s="5"/>
      <c r="L2" s="5"/>
    </row>
    <row r="3" spans="1:12" ht="20.25" x14ac:dyDescent="0.3">
      <c r="A3" s="59"/>
      <c r="B3" s="9"/>
      <c r="C3" s="7"/>
      <c r="D3" s="8"/>
      <c r="E3" s="4"/>
      <c r="F3" s="4"/>
      <c r="G3" s="4"/>
      <c r="H3" s="4"/>
      <c r="I3" s="5"/>
      <c r="J3" s="5"/>
      <c r="K3" s="5"/>
      <c r="L3" s="5"/>
    </row>
    <row r="4" spans="1:12" ht="20.25" x14ac:dyDescent="0.3">
      <c r="A4" s="59"/>
      <c r="B4" s="9"/>
      <c r="C4" s="3"/>
      <c r="D4" s="4"/>
      <c r="E4" s="4"/>
      <c r="F4" s="4"/>
      <c r="G4" s="4"/>
      <c r="H4" s="4"/>
      <c r="I4" s="5"/>
      <c r="J4" s="5"/>
      <c r="K4" s="5"/>
      <c r="L4" s="5"/>
    </row>
    <row r="5" spans="1:12" ht="20.25" x14ac:dyDescent="0.3">
      <c r="A5" s="59"/>
      <c r="B5" s="10" t="s">
        <v>1</v>
      </c>
      <c r="C5" s="3"/>
      <c r="D5" s="4"/>
      <c r="E5" s="4"/>
      <c r="F5" s="4"/>
      <c r="G5" s="4"/>
      <c r="H5" s="4"/>
      <c r="I5" s="5"/>
      <c r="J5" s="5"/>
      <c r="K5" s="5"/>
      <c r="L5" s="5"/>
    </row>
    <row r="6" spans="1:12" ht="20.25" x14ac:dyDescent="0.3">
      <c r="A6" s="59"/>
      <c r="B6" s="4"/>
      <c r="C6" s="3"/>
      <c r="D6" s="4"/>
      <c r="E6" s="4"/>
      <c r="F6" s="4"/>
      <c r="G6" s="4"/>
      <c r="H6" s="4"/>
      <c r="I6" s="5"/>
      <c r="J6" s="5"/>
      <c r="K6" s="5"/>
      <c r="L6" s="5"/>
    </row>
    <row r="7" spans="1:12" ht="20.25" x14ac:dyDescent="0.3">
      <c r="A7" s="59"/>
      <c r="B7" s="11" t="s">
        <v>2</v>
      </c>
      <c r="C7" s="3"/>
      <c r="D7" s="4"/>
      <c r="E7" s="4"/>
      <c r="F7" s="4"/>
      <c r="G7" s="4"/>
      <c r="H7" s="4"/>
      <c r="I7" s="5"/>
      <c r="J7" s="5"/>
      <c r="K7" s="5"/>
      <c r="L7" s="5"/>
    </row>
    <row r="8" spans="1:12" ht="15.75" x14ac:dyDescent="0.25">
      <c r="A8" s="4"/>
      <c r="B8" s="12" t="s">
        <v>3</v>
      </c>
      <c r="C8" s="3"/>
      <c r="D8" s="85"/>
      <c r="E8" s="4" t="s">
        <v>4</v>
      </c>
      <c r="F8" s="13"/>
      <c r="G8" s="13"/>
      <c r="H8" s="13"/>
      <c r="I8" s="5"/>
      <c r="J8" s="5"/>
      <c r="K8" s="5"/>
      <c r="L8" s="5"/>
    </row>
    <row r="9" spans="1:12" x14ac:dyDescent="0.25">
      <c r="A9" s="4"/>
      <c r="B9" s="4" t="s">
        <v>5</v>
      </c>
      <c r="C9" s="3"/>
      <c r="D9" s="4"/>
      <c r="E9" s="4"/>
      <c r="F9" s="4"/>
      <c r="G9" s="4"/>
      <c r="H9" s="4"/>
      <c r="I9" s="5"/>
      <c r="J9" s="5"/>
      <c r="K9" s="5"/>
      <c r="L9" s="5"/>
    </row>
    <row r="10" spans="1:12" x14ac:dyDescent="0.25">
      <c r="A10" s="4"/>
      <c r="B10" s="4" t="s">
        <v>6</v>
      </c>
      <c r="C10" s="3"/>
      <c r="D10" s="4"/>
      <c r="E10" s="4"/>
      <c r="F10" s="4"/>
      <c r="G10" s="4"/>
      <c r="H10" s="4"/>
      <c r="I10" s="5"/>
      <c r="J10" s="5"/>
      <c r="K10" s="5"/>
      <c r="L10" s="5"/>
    </row>
    <row r="11" spans="1:12" x14ac:dyDescent="0.25">
      <c r="A11" s="4"/>
      <c r="B11" s="4"/>
      <c r="C11" s="3"/>
      <c r="D11" s="4"/>
      <c r="E11" s="4"/>
      <c r="F11" s="4"/>
      <c r="G11" s="4"/>
      <c r="H11" s="4"/>
      <c r="I11" s="5"/>
      <c r="J11" s="5"/>
      <c r="K11" s="5"/>
      <c r="L11" s="5"/>
    </row>
    <row r="12" spans="1:12" x14ac:dyDescent="0.25">
      <c r="A12" s="4"/>
      <c r="B12" s="14" t="s">
        <v>7</v>
      </c>
      <c r="C12" s="3"/>
      <c r="D12" s="4"/>
      <c r="E12" s="4"/>
      <c r="F12" s="4"/>
      <c r="G12" s="4"/>
      <c r="H12" s="4"/>
      <c r="I12" s="5"/>
      <c r="J12" s="5"/>
      <c r="K12" s="5"/>
      <c r="L12" s="5"/>
    </row>
    <row r="13" spans="1:12" x14ac:dyDescent="0.25">
      <c r="A13" s="4"/>
      <c r="B13" s="14" t="s">
        <v>124</v>
      </c>
      <c r="C13" s="3"/>
      <c r="D13" s="4"/>
      <c r="E13" s="4"/>
      <c r="F13" s="4"/>
      <c r="G13" s="4"/>
      <c r="H13" s="4"/>
      <c r="I13" s="5"/>
      <c r="J13" s="5"/>
      <c r="K13" s="5"/>
      <c r="L13" s="5"/>
    </row>
    <row r="14" spans="1:12" ht="21" thickBot="1" x14ac:dyDescent="0.35">
      <c r="A14" s="86"/>
      <c r="B14" s="14"/>
      <c r="C14" s="3"/>
      <c r="D14" s="4"/>
      <c r="E14" s="87"/>
      <c r="F14" s="88"/>
      <c r="G14" s="88"/>
      <c r="H14" s="88"/>
      <c r="I14" s="5"/>
      <c r="J14" s="5"/>
      <c r="K14" s="5"/>
      <c r="L14" s="5"/>
    </row>
    <row r="15" spans="1:12" ht="16.5" thickBot="1" x14ac:dyDescent="0.3">
      <c r="A15" s="267" t="s">
        <v>9</v>
      </c>
      <c r="B15" s="268"/>
      <c r="C15" s="268"/>
      <c r="D15" s="269"/>
      <c r="E15" s="270" t="s">
        <v>10</v>
      </c>
      <c r="F15" s="271"/>
      <c r="G15" s="271"/>
      <c r="H15" s="271"/>
      <c r="I15" s="272"/>
      <c r="J15" s="272"/>
      <c r="K15" s="272"/>
      <c r="L15" s="273"/>
    </row>
    <row r="16" spans="1:12" ht="51.75" x14ac:dyDescent="0.25">
      <c r="A16" s="20" t="s">
        <v>11</v>
      </c>
      <c r="B16" s="20"/>
      <c r="C16" s="21" t="s">
        <v>12</v>
      </c>
      <c r="D16" s="20"/>
      <c r="E16" s="22" t="s">
        <v>13</v>
      </c>
      <c r="F16" s="23"/>
      <c r="G16" s="22" t="s">
        <v>13</v>
      </c>
      <c r="H16" s="23" t="s">
        <v>15</v>
      </c>
      <c r="I16" s="23" t="s">
        <v>15</v>
      </c>
      <c r="J16" s="22" t="s">
        <v>16</v>
      </c>
      <c r="K16" s="22" t="s">
        <v>17</v>
      </c>
      <c r="L16" s="24" t="s">
        <v>18</v>
      </c>
    </row>
    <row r="17" spans="1:12" ht="45" customHeight="1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28" t="s">
        <v>23</v>
      </c>
      <c r="F17" s="29" t="s">
        <v>80</v>
      </c>
      <c r="G17" s="28" t="s">
        <v>24</v>
      </c>
      <c r="H17" s="60" t="s">
        <v>25</v>
      </c>
      <c r="I17" s="60" t="s">
        <v>26</v>
      </c>
      <c r="J17" s="30"/>
      <c r="K17" s="30"/>
      <c r="L17" s="89"/>
    </row>
    <row r="18" spans="1:12" x14ac:dyDescent="0.25">
      <c r="A18" s="210">
        <v>1</v>
      </c>
      <c r="B18" s="210" t="s">
        <v>125</v>
      </c>
      <c r="C18" s="213" t="s">
        <v>33</v>
      </c>
      <c r="D18" s="216">
        <v>2</v>
      </c>
      <c r="E18" s="61"/>
      <c r="F18" s="62"/>
      <c r="G18" s="61"/>
      <c r="H18" s="61">
        <f>D18*E18</f>
        <v>0</v>
      </c>
      <c r="I18" s="63">
        <f>D18*G18</f>
        <v>0</v>
      </c>
      <c r="J18" s="64"/>
      <c r="K18" s="64"/>
      <c r="L18" s="80"/>
    </row>
    <row r="19" spans="1:12" x14ac:dyDescent="0.25">
      <c r="A19" s="210">
        <v>2</v>
      </c>
      <c r="B19" s="211" t="s">
        <v>126</v>
      </c>
      <c r="C19" s="214" t="s">
        <v>33</v>
      </c>
      <c r="D19" s="217">
        <v>375</v>
      </c>
      <c r="E19" s="66"/>
      <c r="F19" s="62"/>
      <c r="G19" s="61"/>
      <c r="H19" s="61">
        <f t="shared" ref="H19:H40" si="0">D19*E19</f>
        <v>0</v>
      </c>
      <c r="I19" s="63">
        <f t="shared" ref="I19:I40" si="1">D19*G19</f>
        <v>0</v>
      </c>
      <c r="J19" s="68"/>
      <c r="K19" s="68"/>
      <c r="L19" s="82"/>
    </row>
    <row r="20" spans="1:12" x14ac:dyDescent="0.25">
      <c r="A20" s="210">
        <v>3</v>
      </c>
      <c r="B20" s="211" t="s">
        <v>127</v>
      </c>
      <c r="C20" s="214" t="s">
        <v>33</v>
      </c>
      <c r="D20" s="217">
        <v>2</v>
      </c>
      <c r="E20" s="66"/>
      <c r="F20" s="62"/>
      <c r="G20" s="61"/>
      <c r="H20" s="61">
        <f t="shared" si="0"/>
        <v>0</v>
      </c>
      <c r="I20" s="63">
        <f t="shared" si="1"/>
        <v>0</v>
      </c>
      <c r="J20" s="68"/>
      <c r="K20" s="68"/>
      <c r="L20" s="82"/>
    </row>
    <row r="21" spans="1:12" x14ac:dyDescent="0.25">
      <c r="A21" s="210">
        <v>4</v>
      </c>
      <c r="B21" s="211" t="s">
        <v>128</v>
      </c>
      <c r="C21" s="214" t="s">
        <v>33</v>
      </c>
      <c r="D21" s="217">
        <v>77</v>
      </c>
      <c r="E21" s="66"/>
      <c r="F21" s="62"/>
      <c r="G21" s="61"/>
      <c r="H21" s="61">
        <f t="shared" si="0"/>
        <v>0</v>
      </c>
      <c r="I21" s="63">
        <f t="shared" si="1"/>
        <v>0</v>
      </c>
      <c r="J21" s="68"/>
      <c r="K21" s="68"/>
      <c r="L21" s="82"/>
    </row>
    <row r="22" spans="1:12" x14ac:dyDescent="0.25">
      <c r="A22" s="210">
        <v>5</v>
      </c>
      <c r="B22" s="211" t="s">
        <v>129</v>
      </c>
      <c r="C22" s="214" t="s">
        <v>33</v>
      </c>
      <c r="D22" s="218">
        <v>674</v>
      </c>
      <c r="E22" s="66"/>
      <c r="F22" s="62"/>
      <c r="G22" s="61"/>
      <c r="H22" s="61">
        <f t="shared" si="0"/>
        <v>0</v>
      </c>
      <c r="I22" s="63">
        <f t="shared" si="1"/>
        <v>0</v>
      </c>
      <c r="J22" s="68"/>
      <c r="K22" s="68"/>
      <c r="L22" s="82"/>
    </row>
    <row r="23" spans="1:12" x14ac:dyDescent="0.25">
      <c r="A23" s="210">
        <v>6</v>
      </c>
      <c r="B23" s="211" t="s">
        <v>130</v>
      </c>
      <c r="C23" s="214" t="s">
        <v>33</v>
      </c>
      <c r="D23" s="217">
        <v>128</v>
      </c>
      <c r="E23" s="66"/>
      <c r="F23" s="62"/>
      <c r="G23" s="61"/>
      <c r="H23" s="61">
        <f t="shared" si="0"/>
        <v>0</v>
      </c>
      <c r="I23" s="63">
        <f t="shared" si="1"/>
        <v>0</v>
      </c>
      <c r="J23" s="68"/>
      <c r="K23" s="68"/>
      <c r="L23" s="82"/>
    </row>
    <row r="24" spans="1:12" x14ac:dyDescent="0.25">
      <c r="A24" s="210">
        <v>7</v>
      </c>
      <c r="B24" s="211" t="s">
        <v>131</v>
      </c>
      <c r="C24" s="214" t="s">
        <v>33</v>
      </c>
      <c r="D24" s="217">
        <v>37</v>
      </c>
      <c r="E24" s="66"/>
      <c r="F24" s="62"/>
      <c r="G24" s="61"/>
      <c r="H24" s="61">
        <f t="shared" si="0"/>
        <v>0</v>
      </c>
      <c r="I24" s="63">
        <f t="shared" si="1"/>
        <v>0</v>
      </c>
      <c r="J24" s="68"/>
      <c r="K24" s="68"/>
      <c r="L24" s="82"/>
    </row>
    <row r="25" spans="1:12" x14ac:dyDescent="0.25">
      <c r="A25" s="210">
        <v>8</v>
      </c>
      <c r="B25" s="211" t="s">
        <v>132</v>
      </c>
      <c r="C25" s="214" t="s">
        <v>33</v>
      </c>
      <c r="D25" s="218">
        <v>200</v>
      </c>
      <c r="E25" s="66"/>
      <c r="F25" s="62"/>
      <c r="G25" s="61"/>
      <c r="H25" s="61">
        <f t="shared" si="0"/>
        <v>0</v>
      </c>
      <c r="I25" s="63">
        <f t="shared" si="1"/>
        <v>0</v>
      </c>
      <c r="J25" s="68"/>
      <c r="K25" s="68"/>
      <c r="L25" s="82"/>
    </row>
    <row r="26" spans="1:12" x14ac:dyDescent="0.25">
      <c r="A26" s="210">
        <v>9</v>
      </c>
      <c r="B26" s="211" t="s">
        <v>133</v>
      </c>
      <c r="C26" s="214" t="s">
        <v>33</v>
      </c>
      <c r="D26" s="217">
        <v>340</v>
      </c>
      <c r="E26" s="66"/>
      <c r="F26" s="62"/>
      <c r="G26" s="61"/>
      <c r="H26" s="61">
        <f t="shared" si="0"/>
        <v>0</v>
      </c>
      <c r="I26" s="63">
        <f t="shared" si="1"/>
        <v>0</v>
      </c>
      <c r="J26" s="68"/>
      <c r="K26" s="68"/>
      <c r="L26" s="82"/>
    </row>
    <row r="27" spans="1:12" x14ac:dyDescent="0.25">
      <c r="A27" s="210">
        <v>10</v>
      </c>
      <c r="B27" s="211" t="s">
        <v>134</v>
      </c>
      <c r="C27" s="214" t="s">
        <v>33</v>
      </c>
      <c r="D27" s="218">
        <v>367</v>
      </c>
      <c r="E27" s="66"/>
      <c r="F27" s="62"/>
      <c r="G27" s="61"/>
      <c r="H27" s="61">
        <f t="shared" si="0"/>
        <v>0</v>
      </c>
      <c r="I27" s="63">
        <f t="shared" si="1"/>
        <v>0</v>
      </c>
      <c r="J27" s="68"/>
      <c r="K27" s="68"/>
      <c r="L27" s="82"/>
    </row>
    <row r="28" spans="1:12" x14ac:dyDescent="0.25">
      <c r="A28" s="210">
        <v>11</v>
      </c>
      <c r="B28" s="211" t="s">
        <v>135</v>
      </c>
      <c r="C28" s="214" t="s">
        <v>33</v>
      </c>
      <c r="D28" s="217">
        <v>348</v>
      </c>
      <c r="E28" s="66"/>
      <c r="F28" s="62"/>
      <c r="G28" s="61"/>
      <c r="H28" s="61">
        <f t="shared" si="0"/>
        <v>0</v>
      </c>
      <c r="I28" s="63">
        <f t="shared" si="1"/>
        <v>0</v>
      </c>
      <c r="J28" s="68"/>
      <c r="K28" s="68"/>
      <c r="L28" s="82"/>
    </row>
    <row r="29" spans="1:12" x14ac:dyDescent="0.25">
      <c r="A29" s="210">
        <v>12</v>
      </c>
      <c r="B29" s="211" t="s">
        <v>136</v>
      </c>
      <c r="C29" s="214" t="s">
        <v>33</v>
      </c>
      <c r="D29" s="218">
        <v>390</v>
      </c>
      <c r="E29" s="66"/>
      <c r="F29" s="62"/>
      <c r="G29" s="61"/>
      <c r="H29" s="61">
        <f t="shared" si="0"/>
        <v>0</v>
      </c>
      <c r="I29" s="63">
        <f t="shared" si="1"/>
        <v>0</v>
      </c>
      <c r="J29" s="68"/>
      <c r="K29" s="68"/>
      <c r="L29" s="82"/>
    </row>
    <row r="30" spans="1:12" x14ac:dyDescent="0.25">
      <c r="A30" s="210">
        <v>13</v>
      </c>
      <c r="B30" s="211" t="s">
        <v>137</v>
      </c>
      <c r="C30" s="214" t="s">
        <v>33</v>
      </c>
      <c r="D30" s="217">
        <v>839</v>
      </c>
      <c r="E30" s="66"/>
      <c r="F30" s="62"/>
      <c r="G30" s="61"/>
      <c r="H30" s="61">
        <f t="shared" si="0"/>
        <v>0</v>
      </c>
      <c r="I30" s="63">
        <f t="shared" si="1"/>
        <v>0</v>
      </c>
      <c r="J30" s="68"/>
      <c r="K30" s="68"/>
      <c r="L30" s="82"/>
    </row>
    <row r="31" spans="1:12" x14ac:dyDescent="0.25">
      <c r="A31" s="210">
        <v>14</v>
      </c>
      <c r="B31" s="211" t="s">
        <v>138</v>
      </c>
      <c r="C31" s="214" t="s">
        <v>33</v>
      </c>
      <c r="D31" s="218">
        <v>114</v>
      </c>
      <c r="E31" s="66"/>
      <c r="F31" s="62"/>
      <c r="G31" s="61"/>
      <c r="H31" s="61">
        <f t="shared" si="0"/>
        <v>0</v>
      </c>
      <c r="I31" s="63">
        <f t="shared" si="1"/>
        <v>0</v>
      </c>
      <c r="J31" s="68"/>
      <c r="K31" s="68"/>
      <c r="L31" s="82"/>
    </row>
    <row r="32" spans="1:12" x14ac:dyDescent="0.25">
      <c r="A32" s="210">
        <v>15</v>
      </c>
      <c r="B32" s="211" t="s">
        <v>139</v>
      </c>
      <c r="C32" s="214" t="s">
        <v>33</v>
      </c>
      <c r="D32" s="218">
        <v>292</v>
      </c>
      <c r="E32" s="66"/>
      <c r="F32" s="62"/>
      <c r="G32" s="61"/>
      <c r="H32" s="61">
        <f t="shared" si="0"/>
        <v>0</v>
      </c>
      <c r="I32" s="63">
        <f t="shared" si="1"/>
        <v>0</v>
      </c>
      <c r="J32" s="68"/>
      <c r="K32" s="68"/>
      <c r="L32" s="82"/>
    </row>
    <row r="33" spans="1:12" x14ac:dyDescent="0.25">
      <c r="A33" s="210">
        <v>16</v>
      </c>
      <c r="B33" s="211" t="s">
        <v>140</v>
      </c>
      <c r="C33" s="214" t="s">
        <v>33</v>
      </c>
      <c r="D33" s="218">
        <v>6</v>
      </c>
      <c r="E33" s="66"/>
      <c r="F33" s="62"/>
      <c r="G33" s="61"/>
      <c r="H33" s="61">
        <f t="shared" si="0"/>
        <v>0</v>
      </c>
      <c r="I33" s="63">
        <f t="shared" si="1"/>
        <v>0</v>
      </c>
      <c r="J33" s="68"/>
      <c r="K33" s="68"/>
      <c r="L33" s="82"/>
    </row>
    <row r="34" spans="1:12" x14ac:dyDescent="0.25">
      <c r="A34" s="210">
        <v>17</v>
      </c>
      <c r="B34" s="211" t="s">
        <v>141</v>
      </c>
      <c r="C34" s="214" t="s">
        <v>33</v>
      </c>
      <c r="D34" s="217">
        <v>168</v>
      </c>
      <c r="E34" s="66"/>
      <c r="F34" s="62"/>
      <c r="G34" s="61"/>
      <c r="H34" s="61">
        <f t="shared" si="0"/>
        <v>0</v>
      </c>
      <c r="I34" s="63">
        <f t="shared" si="1"/>
        <v>0</v>
      </c>
      <c r="J34" s="68"/>
      <c r="K34" s="68"/>
      <c r="L34" s="82"/>
    </row>
    <row r="35" spans="1:12" x14ac:dyDescent="0.25">
      <c r="A35" s="210">
        <v>18</v>
      </c>
      <c r="B35" s="211" t="s">
        <v>142</v>
      </c>
      <c r="C35" s="214" t="s">
        <v>33</v>
      </c>
      <c r="D35" s="218">
        <v>168</v>
      </c>
      <c r="E35" s="66"/>
      <c r="F35" s="62"/>
      <c r="G35" s="61"/>
      <c r="H35" s="61">
        <f t="shared" si="0"/>
        <v>0</v>
      </c>
      <c r="I35" s="63">
        <f t="shared" si="1"/>
        <v>0</v>
      </c>
      <c r="J35" s="68"/>
      <c r="K35" s="68"/>
      <c r="L35" s="82"/>
    </row>
    <row r="36" spans="1:12" x14ac:dyDescent="0.25">
      <c r="A36" s="210">
        <v>19</v>
      </c>
      <c r="B36" s="211" t="s">
        <v>143</v>
      </c>
      <c r="C36" s="214" t="s">
        <v>33</v>
      </c>
      <c r="D36" s="218">
        <v>554</v>
      </c>
      <c r="E36" s="66"/>
      <c r="F36" s="62"/>
      <c r="G36" s="61"/>
      <c r="H36" s="61">
        <f t="shared" si="0"/>
        <v>0</v>
      </c>
      <c r="I36" s="63">
        <f t="shared" si="1"/>
        <v>0</v>
      </c>
      <c r="J36" s="68"/>
      <c r="K36" s="68"/>
      <c r="L36" s="82"/>
    </row>
    <row r="37" spans="1:12" x14ac:dyDescent="0.25">
      <c r="A37" s="210">
        <v>20</v>
      </c>
      <c r="B37" s="211" t="s">
        <v>144</v>
      </c>
      <c r="C37" s="214" t="s">
        <v>33</v>
      </c>
      <c r="D37" s="219">
        <v>2</v>
      </c>
      <c r="E37" s="66"/>
      <c r="F37" s="62"/>
      <c r="G37" s="61"/>
      <c r="H37" s="61">
        <f t="shared" si="0"/>
        <v>0</v>
      </c>
      <c r="I37" s="63">
        <f t="shared" si="1"/>
        <v>0</v>
      </c>
      <c r="J37" s="68"/>
      <c r="K37" s="68"/>
      <c r="L37" s="82"/>
    </row>
    <row r="38" spans="1:12" x14ac:dyDescent="0.25">
      <c r="A38" s="210">
        <v>21</v>
      </c>
      <c r="B38" s="211" t="s">
        <v>145</v>
      </c>
      <c r="C38" s="214" t="s">
        <v>33</v>
      </c>
      <c r="D38" s="218">
        <v>1210</v>
      </c>
      <c r="E38" s="66"/>
      <c r="F38" s="62"/>
      <c r="G38" s="61"/>
      <c r="H38" s="61">
        <f t="shared" si="0"/>
        <v>0</v>
      </c>
      <c r="I38" s="63">
        <f t="shared" si="1"/>
        <v>0</v>
      </c>
      <c r="J38" s="68"/>
      <c r="K38" s="68"/>
      <c r="L38" s="82"/>
    </row>
    <row r="39" spans="1:12" x14ac:dyDescent="0.25">
      <c r="A39" s="210">
        <v>22</v>
      </c>
      <c r="B39" s="211" t="s">
        <v>146</v>
      </c>
      <c r="C39" s="214" t="s">
        <v>33</v>
      </c>
      <c r="D39" s="218">
        <v>50</v>
      </c>
      <c r="E39" s="66"/>
      <c r="F39" s="62"/>
      <c r="G39" s="61"/>
      <c r="H39" s="61">
        <f t="shared" si="0"/>
        <v>0</v>
      </c>
      <c r="I39" s="63">
        <f t="shared" si="1"/>
        <v>0</v>
      </c>
      <c r="J39" s="68"/>
      <c r="K39" s="68"/>
      <c r="L39" s="82"/>
    </row>
    <row r="40" spans="1:12" x14ac:dyDescent="0.25">
      <c r="A40" s="210">
        <v>23</v>
      </c>
      <c r="B40" s="211" t="s">
        <v>147</v>
      </c>
      <c r="C40" s="214" t="s">
        <v>33</v>
      </c>
      <c r="D40" s="218">
        <v>964</v>
      </c>
      <c r="E40" s="66"/>
      <c r="F40" s="62"/>
      <c r="G40" s="61"/>
      <c r="H40" s="61">
        <f t="shared" si="0"/>
        <v>0</v>
      </c>
      <c r="I40" s="63">
        <f t="shared" si="1"/>
        <v>0</v>
      </c>
      <c r="J40" s="68"/>
      <c r="K40" s="68"/>
      <c r="L40" s="82"/>
    </row>
    <row r="41" spans="1:12" x14ac:dyDescent="0.25">
      <c r="A41" s="50"/>
      <c r="B41" s="70" t="s">
        <v>75</v>
      </c>
      <c r="C41" s="71"/>
      <c r="D41" s="71"/>
      <c r="E41" s="72"/>
      <c r="F41" s="90"/>
      <c r="G41" s="72"/>
      <c r="H41" s="72">
        <f>SUM(H18:H40)</f>
        <v>0</v>
      </c>
      <c r="I41" s="91">
        <f>SUM(I18:I40)</f>
        <v>0</v>
      </c>
      <c r="J41" s="53"/>
      <c r="K41" s="53"/>
      <c r="L41" s="83">
        <v>0</v>
      </c>
    </row>
    <row r="42" spans="1:12" x14ac:dyDescent="0.25">
      <c r="A42" s="74"/>
      <c r="B42" s="74"/>
      <c r="C42" s="84"/>
      <c r="D42" s="74"/>
      <c r="E42" s="77"/>
      <c r="F42" s="77"/>
      <c r="G42" s="77"/>
      <c r="H42" s="77"/>
      <c r="I42" s="56"/>
      <c r="J42" s="56"/>
      <c r="K42" s="56"/>
      <c r="L42" s="56"/>
    </row>
    <row r="43" spans="1:12" x14ac:dyDescent="0.25">
      <c r="A43" s="74"/>
      <c r="B43" s="74"/>
      <c r="C43" s="84"/>
      <c r="D43" s="74"/>
      <c r="E43" s="77"/>
      <c r="F43" s="77"/>
      <c r="G43" s="77"/>
      <c r="H43" s="77"/>
      <c r="I43" s="56"/>
      <c r="J43" s="56"/>
      <c r="K43" s="56"/>
      <c r="L43" s="56"/>
    </row>
    <row r="44" spans="1:12" x14ac:dyDescent="0.25">
      <c r="A44" s="74"/>
      <c r="B44" s="75"/>
      <c r="C44" s="84"/>
      <c r="D44" s="74"/>
      <c r="E44" s="77"/>
      <c r="F44" s="77"/>
      <c r="G44" s="77"/>
      <c r="H44" s="77"/>
      <c r="I44" s="56"/>
      <c r="J44" s="56"/>
      <c r="K44" s="56"/>
      <c r="L44" s="56"/>
    </row>
    <row r="45" spans="1:12" x14ac:dyDescent="0.25">
      <c r="A45" s="56"/>
      <c r="B45" s="56"/>
      <c r="C45" s="77"/>
      <c r="D45" s="56" t="s">
        <v>148</v>
      </c>
      <c r="E45" s="56"/>
      <c r="F45" s="56"/>
      <c r="G45" s="56"/>
      <c r="H45" s="56"/>
      <c r="I45" s="56" t="s">
        <v>104</v>
      </c>
      <c r="J45" s="56"/>
      <c r="K45" s="56"/>
      <c r="L45" s="56"/>
    </row>
    <row r="46" spans="1:12" x14ac:dyDescent="0.25">
      <c r="A46" s="56"/>
      <c r="B46" s="56"/>
      <c r="C46" s="77"/>
      <c r="D46" s="56"/>
      <c r="E46" s="56"/>
      <c r="F46" s="56"/>
      <c r="G46" s="56"/>
      <c r="H46" s="56"/>
      <c r="I46" s="79"/>
      <c r="J46" s="56"/>
      <c r="K46" s="56"/>
      <c r="L46" s="56"/>
    </row>
    <row r="47" spans="1:12" x14ac:dyDescent="0.25">
      <c r="A47" s="56"/>
      <c r="B47" s="56" t="s">
        <v>105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</row>
    <row r="48" spans="1:12" x14ac:dyDescent="0.25">
      <c r="A48" s="56"/>
      <c r="B48" s="56" t="s">
        <v>76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</row>
    <row r="49" spans="1:12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</row>
    <row r="50" spans="1:12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</row>
    <row r="51" spans="1:12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13" workbookViewId="0">
      <selection activeCell="I49" sqref="I49"/>
    </sheetView>
  </sheetViews>
  <sheetFormatPr defaultRowHeight="15" x14ac:dyDescent="0.25"/>
  <cols>
    <col min="2" max="2" width="47.85546875" customWidth="1"/>
    <col min="7" max="7" width="15.5703125" bestFit="1" customWidth="1"/>
    <col min="8" max="9" width="16.28515625" bestFit="1" customWidth="1"/>
    <col min="10" max="10" width="23.7109375" bestFit="1" customWidth="1"/>
    <col min="11" max="11" width="23.5703125" bestFit="1" customWidth="1"/>
    <col min="12" max="12" width="8.85546875" bestFit="1" customWidth="1"/>
  </cols>
  <sheetData>
    <row r="1" spans="1:12" ht="20.25" x14ac:dyDescent="0.3">
      <c r="A1" s="1"/>
      <c r="B1" s="2" t="s">
        <v>0</v>
      </c>
      <c r="C1" s="3"/>
      <c r="D1" s="4"/>
      <c r="E1" s="4"/>
      <c r="F1" s="4"/>
      <c r="G1" s="4"/>
      <c r="H1" s="4"/>
      <c r="I1" s="4"/>
      <c r="J1" s="5"/>
      <c r="K1" s="5"/>
      <c r="L1" s="5"/>
    </row>
    <row r="2" spans="1:12" ht="20.25" x14ac:dyDescent="0.3">
      <c r="A2" s="1"/>
      <c r="B2" s="6"/>
      <c r="C2" s="7"/>
      <c r="D2" s="8"/>
      <c r="E2" s="4"/>
      <c r="F2" s="4"/>
      <c r="G2" s="4"/>
      <c r="H2" s="4"/>
      <c r="I2" s="4"/>
      <c r="J2" s="5"/>
      <c r="K2" s="5"/>
      <c r="L2" s="5"/>
    </row>
    <row r="3" spans="1:12" ht="20.25" x14ac:dyDescent="0.3">
      <c r="A3" s="1"/>
      <c r="B3" s="9"/>
      <c r="C3" s="7"/>
      <c r="D3" s="8"/>
      <c r="E3" s="4"/>
      <c r="F3" s="4"/>
      <c r="G3" s="4"/>
      <c r="H3" s="4"/>
      <c r="I3" s="4"/>
      <c r="J3" s="5"/>
      <c r="K3" s="5"/>
      <c r="L3" s="5"/>
    </row>
    <row r="4" spans="1:12" ht="20.25" x14ac:dyDescent="0.3">
      <c r="A4" s="1"/>
      <c r="B4" s="9"/>
      <c r="C4" s="3"/>
      <c r="D4" s="4"/>
      <c r="E4" s="4"/>
      <c r="F4" s="4"/>
      <c r="G4" s="4"/>
      <c r="H4" s="4"/>
      <c r="I4" s="4"/>
      <c r="J4" s="5"/>
      <c r="K4" s="5"/>
      <c r="L4" s="5"/>
    </row>
    <row r="5" spans="1:12" ht="20.25" x14ac:dyDescent="0.3">
      <c r="A5" s="1"/>
      <c r="B5" s="10" t="s">
        <v>1</v>
      </c>
      <c r="C5" s="3"/>
      <c r="D5" s="4"/>
      <c r="E5" s="4"/>
      <c r="F5" s="4"/>
      <c r="G5" s="4"/>
      <c r="H5" s="4"/>
      <c r="I5" s="4"/>
      <c r="J5" s="5"/>
      <c r="K5" s="5"/>
      <c r="L5" s="5"/>
    </row>
    <row r="6" spans="1:12" ht="20.25" x14ac:dyDescent="0.3">
      <c r="A6" s="1"/>
      <c r="B6" s="4"/>
      <c r="C6" s="3"/>
      <c r="D6" s="4"/>
      <c r="E6" s="4"/>
      <c r="F6" s="4"/>
      <c r="G6" s="4"/>
      <c r="H6" s="4"/>
      <c r="I6" s="4"/>
      <c r="J6" s="5"/>
      <c r="K6" s="5"/>
      <c r="L6" s="5"/>
    </row>
    <row r="7" spans="1:12" ht="20.25" x14ac:dyDescent="0.3">
      <c r="A7" s="1"/>
      <c r="B7" s="11" t="s">
        <v>2</v>
      </c>
      <c r="C7" s="3"/>
      <c r="D7" s="4"/>
      <c r="E7" s="4"/>
      <c r="F7" s="4"/>
      <c r="G7" s="4"/>
      <c r="H7" s="4"/>
      <c r="I7" s="4"/>
      <c r="J7" s="5"/>
      <c r="K7" s="5"/>
      <c r="L7" s="5"/>
    </row>
    <row r="8" spans="1:12" ht="15.75" x14ac:dyDescent="0.25">
      <c r="A8" s="5"/>
      <c r="B8" s="12" t="s">
        <v>3</v>
      </c>
      <c r="C8" s="3"/>
      <c r="D8" s="4" t="s">
        <v>4</v>
      </c>
      <c r="E8" s="13"/>
      <c r="F8" s="13"/>
      <c r="G8" s="13"/>
      <c r="H8" s="13"/>
      <c r="I8" s="4"/>
      <c r="J8" s="5"/>
      <c r="K8" s="5"/>
      <c r="L8" s="5"/>
    </row>
    <row r="9" spans="1:12" x14ac:dyDescent="0.25">
      <c r="A9" s="5"/>
      <c r="B9" s="4" t="s">
        <v>5</v>
      </c>
      <c r="C9" s="3"/>
      <c r="D9" s="4"/>
      <c r="E9" s="4"/>
      <c r="F9" s="4"/>
      <c r="G9" s="4"/>
      <c r="H9" s="4"/>
      <c r="I9" s="4"/>
      <c r="J9" s="5"/>
      <c r="K9" s="5"/>
      <c r="L9" s="5"/>
    </row>
    <row r="10" spans="1:12" x14ac:dyDescent="0.25">
      <c r="A10" s="5"/>
      <c r="B10" s="4" t="s">
        <v>6</v>
      </c>
      <c r="C10" s="3"/>
      <c r="D10" s="4"/>
      <c r="E10" s="4"/>
      <c r="F10" s="4"/>
      <c r="G10" s="4"/>
      <c r="H10" s="4"/>
      <c r="I10" s="4"/>
      <c r="J10" s="5"/>
      <c r="K10" s="5"/>
      <c r="L10" s="5"/>
    </row>
    <row r="11" spans="1:12" x14ac:dyDescent="0.25">
      <c r="A11" s="5"/>
      <c r="B11" s="4"/>
      <c r="C11" s="3"/>
      <c r="D11" s="4"/>
      <c r="E11" s="4"/>
      <c r="F11" s="4"/>
      <c r="G11" s="4"/>
      <c r="H11" s="4"/>
      <c r="I11" s="4"/>
      <c r="J11" s="5"/>
      <c r="K11" s="5"/>
      <c r="L11" s="5"/>
    </row>
    <row r="12" spans="1:12" x14ac:dyDescent="0.25">
      <c r="A12" s="5"/>
      <c r="B12" s="14" t="s">
        <v>7</v>
      </c>
      <c r="C12" s="3"/>
      <c r="D12" s="4"/>
      <c r="E12" s="4"/>
      <c r="F12" s="4"/>
      <c r="G12" s="4"/>
      <c r="H12" s="4"/>
      <c r="I12" s="4"/>
      <c r="J12" s="5"/>
      <c r="K12" s="5"/>
      <c r="L12" s="5"/>
    </row>
    <row r="13" spans="1:12" x14ac:dyDescent="0.25">
      <c r="A13" s="5"/>
      <c r="B13" s="14" t="s">
        <v>149</v>
      </c>
      <c r="C13" s="3"/>
      <c r="D13" s="4"/>
      <c r="E13" s="4"/>
      <c r="F13" s="4"/>
      <c r="G13" s="4"/>
      <c r="H13" s="4"/>
      <c r="I13" s="4"/>
      <c r="J13" s="5"/>
      <c r="K13" s="5"/>
      <c r="L13" s="5"/>
    </row>
    <row r="14" spans="1:12" ht="21" thickBot="1" x14ac:dyDescent="0.35">
      <c r="A14" s="15"/>
      <c r="B14" s="14"/>
      <c r="C14" s="3"/>
      <c r="D14" s="4"/>
      <c r="E14" s="87"/>
      <c r="F14" s="88"/>
      <c r="G14" s="88"/>
      <c r="H14" s="88"/>
      <c r="I14" s="4"/>
      <c r="J14" s="5"/>
      <c r="K14" s="5"/>
      <c r="L14" s="5"/>
    </row>
    <row r="15" spans="1:12" ht="16.5" thickBot="1" x14ac:dyDescent="0.3">
      <c r="A15" s="267" t="s">
        <v>9</v>
      </c>
      <c r="B15" s="268"/>
      <c r="C15" s="268"/>
      <c r="D15" s="269"/>
      <c r="E15" s="270" t="s">
        <v>10</v>
      </c>
      <c r="F15" s="271"/>
      <c r="G15" s="271"/>
      <c r="H15" s="271"/>
      <c r="I15" s="272"/>
      <c r="J15" s="272"/>
      <c r="K15" s="272"/>
      <c r="L15" s="273"/>
    </row>
    <row r="16" spans="1:12" ht="51.75" x14ac:dyDescent="0.25">
      <c r="A16" s="20" t="s">
        <v>11</v>
      </c>
      <c r="B16" s="20"/>
      <c r="C16" s="21" t="s">
        <v>12</v>
      </c>
      <c r="D16" s="20"/>
      <c r="E16" s="22" t="s">
        <v>13</v>
      </c>
      <c r="F16" s="23"/>
      <c r="G16" s="22" t="s">
        <v>13</v>
      </c>
      <c r="H16" s="23" t="s">
        <v>15</v>
      </c>
      <c r="I16" s="23" t="s">
        <v>15</v>
      </c>
      <c r="J16" s="22" t="s">
        <v>16</v>
      </c>
      <c r="K16" s="22" t="s">
        <v>17</v>
      </c>
      <c r="L16" s="24" t="s">
        <v>18</v>
      </c>
    </row>
    <row r="17" spans="1:12" ht="27.75" customHeight="1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28" t="s">
        <v>23</v>
      </c>
      <c r="F17" s="29" t="s">
        <v>80</v>
      </c>
      <c r="G17" s="28" t="s">
        <v>24</v>
      </c>
      <c r="H17" s="60" t="s">
        <v>25</v>
      </c>
      <c r="I17" s="60" t="s">
        <v>26</v>
      </c>
      <c r="J17" s="30"/>
      <c r="K17" s="30"/>
      <c r="L17" s="30"/>
    </row>
    <row r="18" spans="1:12" x14ac:dyDescent="0.25">
      <c r="A18" s="210">
        <v>1</v>
      </c>
      <c r="B18" s="195" t="s">
        <v>450</v>
      </c>
      <c r="C18" s="213" t="s">
        <v>33</v>
      </c>
      <c r="D18" s="216">
        <v>240</v>
      </c>
      <c r="E18" s="61"/>
      <c r="F18" s="61"/>
      <c r="G18" s="61"/>
      <c r="H18" s="61">
        <f>D18*E18</f>
        <v>0</v>
      </c>
      <c r="I18" s="63">
        <f>D18*G18</f>
        <v>0</v>
      </c>
      <c r="J18" s="64"/>
      <c r="K18" s="64"/>
      <c r="L18" s="80"/>
    </row>
    <row r="19" spans="1:12" x14ac:dyDescent="0.25">
      <c r="A19" s="210">
        <v>2</v>
      </c>
      <c r="B19" s="187" t="s">
        <v>150</v>
      </c>
      <c r="C19" s="214" t="s">
        <v>33</v>
      </c>
      <c r="D19" s="218">
        <v>40</v>
      </c>
      <c r="E19" s="66"/>
      <c r="F19" s="61"/>
      <c r="G19" s="61"/>
      <c r="H19" s="61">
        <f t="shared" ref="H19:H47" si="0">D19*E19</f>
        <v>0</v>
      </c>
      <c r="I19" s="63">
        <f t="shared" ref="I19:I47" si="1">D19*G19</f>
        <v>0</v>
      </c>
      <c r="J19" s="68"/>
      <c r="K19" s="68"/>
      <c r="L19" s="82"/>
    </row>
    <row r="20" spans="1:12" x14ac:dyDescent="0.25">
      <c r="A20" s="210">
        <v>3</v>
      </c>
      <c r="B20" s="187" t="s">
        <v>151</v>
      </c>
      <c r="C20" s="214" t="s">
        <v>33</v>
      </c>
      <c r="D20" s="218">
        <v>170</v>
      </c>
      <c r="E20" s="66"/>
      <c r="F20" s="61"/>
      <c r="G20" s="61"/>
      <c r="H20" s="61">
        <f t="shared" si="0"/>
        <v>0</v>
      </c>
      <c r="I20" s="63">
        <f t="shared" si="1"/>
        <v>0</v>
      </c>
      <c r="J20" s="68"/>
      <c r="K20" s="68"/>
      <c r="L20" s="82"/>
    </row>
    <row r="21" spans="1:12" x14ac:dyDescent="0.25">
      <c r="A21" s="210">
        <v>4</v>
      </c>
      <c r="B21" s="37" t="s">
        <v>152</v>
      </c>
      <c r="C21" s="214" t="s">
        <v>33</v>
      </c>
      <c r="D21" s="217">
        <v>40</v>
      </c>
      <c r="E21" s="66"/>
      <c r="F21" s="61"/>
      <c r="G21" s="61"/>
      <c r="H21" s="61">
        <f t="shared" si="0"/>
        <v>0</v>
      </c>
      <c r="I21" s="63">
        <f t="shared" si="1"/>
        <v>0</v>
      </c>
      <c r="J21" s="68"/>
      <c r="K21" s="68"/>
      <c r="L21" s="82"/>
    </row>
    <row r="22" spans="1:12" x14ac:dyDescent="0.25">
      <c r="A22" s="210">
        <v>5</v>
      </c>
      <c r="B22" s="187" t="s">
        <v>153</v>
      </c>
      <c r="C22" s="214" t="s">
        <v>33</v>
      </c>
      <c r="D22" s="217">
        <v>780</v>
      </c>
      <c r="E22" s="66"/>
      <c r="F22" s="61"/>
      <c r="G22" s="61"/>
      <c r="H22" s="61">
        <f t="shared" si="0"/>
        <v>0</v>
      </c>
      <c r="I22" s="63">
        <f t="shared" si="1"/>
        <v>0</v>
      </c>
      <c r="J22" s="68"/>
      <c r="K22" s="68"/>
      <c r="L22" s="82"/>
    </row>
    <row r="23" spans="1:12" ht="16.5" customHeight="1" x14ac:dyDescent="0.25">
      <c r="A23" s="210">
        <v>6</v>
      </c>
      <c r="B23" s="187" t="s">
        <v>154</v>
      </c>
      <c r="C23" s="214" t="s">
        <v>33</v>
      </c>
      <c r="D23" s="217">
        <v>70</v>
      </c>
      <c r="E23" s="66"/>
      <c r="F23" s="61"/>
      <c r="G23" s="61"/>
      <c r="H23" s="61">
        <f t="shared" si="0"/>
        <v>0</v>
      </c>
      <c r="I23" s="63">
        <f t="shared" si="1"/>
        <v>0</v>
      </c>
      <c r="J23" s="68"/>
      <c r="K23" s="68"/>
      <c r="L23" s="82"/>
    </row>
    <row r="24" spans="1:12" x14ac:dyDescent="0.25">
      <c r="A24" s="210">
        <v>7</v>
      </c>
      <c r="B24" s="187" t="s">
        <v>155</v>
      </c>
      <c r="C24" s="214" t="s">
        <v>33</v>
      </c>
      <c r="D24" s="217">
        <v>10</v>
      </c>
      <c r="E24" s="66"/>
      <c r="F24" s="61"/>
      <c r="G24" s="61"/>
      <c r="H24" s="61">
        <f t="shared" si="0"/>
        <v>0</v>
      </c>
      <c r="I24" s="63">
        <f t="shared" si="1"/>
        <v>0</v>
      </c>
      <c r="J24" s="68"/>
      <c r="K24" s="68"/>
      <c r="L24" s="82"/>
    </row>
    <row r="25" spans="1:12" x14ac:dyDescent="0.25">
      <c r="A25" s="210">
        <v>8</v>
      </c>
      <c r="B25" s="187" t="s">
        <v>90</v>
      </c>
      <c r="C25" s="214" t="s">
        <v>33</v>
      </c>
      <c r="D25" s="217">
        <v>310</v>
      </c>
      <c r="E25" s="66"/>
      <c r="F25" s="61"/>
      <c r="G25" s="61"/>
      <c r="H25" s="61">
        <f t="shared" si="0"/>
        <v>0</v>
      </c>
      <c r="I25" s="63">
        <f t="shared" si="1"/>
        <v>0</v>
      </c>
      <c r="J25" s="68"/>
      <c r="K25" s="68"/>
      <c r="L25" s="82"/>
    </row>
    <row r="26" spans="1:12" x14ac:dyDescent="0.25">
      <c r="A26" s="210">
        <v>9</v>
      </c>
      <c r="B26" s="37" t="s">
        <v>156</v>
      </c>
      <c r="C26" s="214" t="s">
        <v>33</v>
      </c>
      <c r="D26" s="217">
        <v>350</v>
      </c>
      <c r="E26" s="66"/>
      <c r="F26" s="61"/>
      <c r="G26" s="61"/>
      <c r="H26" s="61">
        <f t="shared" si="0"/>
        <v>0</v>
      </c>
      <c r="I26" s="63">
        <f t="shared" si="1"/>
        <v>0</v>
      </c>
      <c r="J26" s="68"/>
      <c r="K26" s="68"/>
      <c r="L26" s="82"/>
    </row>
    <row r="27" spans="1:12" x14ac:dyDescent="0.25">
      <c r="A27" s="210">
        <v>10</v>
      </c>
      <c r="B27" s="37" t="s">
        <v>157</v>
      </c>
      <c r="C27" s="214" t="s">
        <v>33</v>
      </c>
      <c r="D27" s="217">
        <v>40</v>
      </c>
      <c r="E27" s="66"/>
      <c r="F27" s="61"/>
      <c r="G27" s="61"/>
      <c r="H27" s="61">
        <f t="shared" si="0"/>
        <v>0</v>
      </c>
      <c r="I27" s="63">
        <f t="shared" si="1"/>
        <v>0</v>
      </c>
      <c r="J27" s="68"/>
      <c r="K27" s="68"/>
      <c r="L27" s="82"/>
    </row>
    <row r="28" spans="1:12" x14ac:dyDescent="0.25">
      <c r="A28" s="210">
        <v>11</v>
      </c>
      <c r="B28" s="187" t="s">
        <v>158</v>
      </c>
      <c r="C28" s="214" t="s">
        <v>33</v>
      </c>
      <c r="D28" s="218">
        <v>120</v>
      </c>
      <c r="E28" s="66"/>
      <c r="F28" s="61"/>
      <c r="G28" s="61"/>
      <c r="H28" s="61">
        <f t="shared" si="0"/>
        <v>0</v>
      </c>
      <c r="I28" s="63">
        <f t="shared" si="1"/>
        <v>0</v>
      </c>
      <c r="J28" s="68"/>
      <c r="K28" s="68"/>
      <c r="L28" s="82"/>
    </row>
    <row r="29" spans="1:12" x14ac:dyDescent="0.25">
      <c r="A29" s="210">
        <v>12</v>
      </c>
      <c r="B29" s="187" t="s">
        <v>159</v>
      </c>
      <c r="C29" s="214" t="s">
        <v>33</v>
      </c>
      <c r="D29" s="217">
        <v>170</v>
      </c>
      <c r="E29" s="66"/>
      <c r="F29" s="61"/>
      <c r="G29" s="61"/>
      <c r="H29" s="61">
        <f t="shared" si="0"/>
        <v>0</v>
      </c>
      <c r="I29" s="63">
        <f t="shared" si="1"/>
        <v>0</v>
      </c>
      <c r="J29" s="68"/>
      <c r="K29" s="68"/>
      <c r="L29" s="82"/>
    </row>
    <row r="30" spans="1:12" x14ac:dyDescent="0.25">
      <c r="A30" s="210">
        <v>13</v>
      </c>
      <c r="B30" s="187" t="s">
        <v>160</v>
      </c>
      <c r="C30" s="214" t="s">
        <v>33</v>
      </c>
      <c r="D30" s="217">
        <v>10</v>
      </c>
      <c r="E30" s="66"/>
      <c r="F30" s="61"/>
      <c r="G30" s="61"/>
      <c r="H30" s="61">
        <f t="shared" si="0"/>
        <v>0</v>
      </c>
      <c r="I30" s="63">
        <f t="shared" si="1"/>
        <v>0</v>
      </c>
      <c r="J30" s="68"/>
      <c r="K30" s="68"/>
      <c r="L30" s="82"/>
    </row>
    <row r="31" spans="1:12" x14ac:dyDescent="0.25">
      <c r="A31" s="210">
        <v>14</v>
      </c>
      <c r="B31" s="37" t="s">
        <v>161</v>
      </c>
      <c r="C31" s="214" t="s">
        <v>33</v>
      </c>
      <c r="D31" s="217">
        <v>71</v>
      </c>
      <c r="E31" s="66"/>
      <c r="F31" s="61"/>
      <c r="G31" s="61"/>
      <c r="H31" s="61">
        <f t="shared" si="0"/>
        <v>0</v>
      </c>
      <c r="I31" s="63">
        <f t="shared" si="1"/>
        <v>0</v>
      </c>
      <c r="J31" s="68"/>
      <c r="K31" s="68"/>
      <c r="L31" s="82"/>
    </row>
    <row r="32" spans="1:12" x14ac:dyDescent="0.25">
      <c r="A32" s="210">
        <v>15</v>
      </c>
      <c r="B32" s="37" t="s">
        <v>162</v>
      </c>
      <c r="C32" s="214" t="s">
        <v>33</v>
      </c>
      <c r="D32" s="217">
        <v>50</v>
      </c>
      <c r="E32" s="66"/>
      <c r="F32" s="61"/>
      <c r="G32" s="61"/>
      <c r="H32" s="61">
        <f t="shared" si="0"/>
        <v>0</v>
      </c>
      <c r="I32" s="63">
        <f t="shared" si="1"/>
        <v>0</v>
      </c>
      <c r="J32" s="68"/>
      <c r="K32" s="68"/>
      <c r="L32" s="82"/>
    </row>
    <row r="33" spans="1:12" x14ac:dyDescent="0.25">
      <c r="A33" s="210">
        <v>16</v>
      </c>
      <c r="B33" s="187" t="s">
        <v>163</v>
      </c>
      <c r="C33" s="214" t="s">
        <v>33</v>
      </c>
      <c r="D33" s="217">
        <v>40</v>
      </c>
      <c r="E33" s="66"/>
      <c r="F33" s="61"/>
      <c r="G33" s="61"/>
      <c r="H33" s="61">
        <f t="shared" si="0"/>
        <v>0</v>
      </c>
      <c r="I33" s="63">
        <f t="shared" si="1"/>
        <v>0</v>
      </c>
      <c r="J33" s="68"/>
      <c r="K33" s="68"/>
      <c r="L33" s="82"/>
    </row>
    <row r="34" spans="1:12" x14ac:dyDescent="0.25">
      <c r="A34" s="210">
        <v>17</v>
      </c>
      <c r="B34" s="187" t="s">
        <v>164</v>
      </c>
      <c r="C34" s="214" t="s">
        <v>33</v>
      </c>
      <c r="D34" s="217">
        <v>28</v>
      </c>
      <c r="E34" s="66"/>
      <c r="F34" s="61"/>
      <c r="G34" s="61"/>
      <c r="H34" s="61">
        <f t="shared" si="0"/>
        <v>0</v>
      </c>
      <c r="I34" s="63">
        <f t="shared" si="1"/>
        <v>0</v>
      </c>
      <c r="J34" s="68"/>
      <c r="K34" s="68"/>
      <c r="L34" s="82"/>
    </row>
    <row r="35" spans="1:12" x14ac:dyDescent="0.25">
      <c r="A35" s="210">
        <v>18</v>
      </c>
      <c r="B35" s="37" t="s">
        <v>451</v>
      </c>
      <c r="C35" s="214" t="s">
        <v>33</v>
      </c>
      <c r="D35" s="217">
        <v>420</v>
      </c>
      <c r="E35" s="66"/>
      <c r="F35" s="61"/>
      <c r="G35" s="61"/>
      <c r="H35" s="61">
        <f t="shared" si="0"/>
        <v>0</v>
      </c>
      <c r="I35" s="63">
        <f t="shared" si="1"/>
        <v>0</v>
      </c>
      <c r="J35" s="68"/>
      <c r="K35" s="68"/>
      <c r="L35" s="82"/>
    </row>
    <row r="36" spans="1:12" x14ac:dyDescent="0.25">
      <c r="A36" s="210">
        <v>19</v>
      </c>
      <c r="B36" s="37" t="s">
        <v>452</v>
      </c>
      <c r="C36" s="220" t="s">
        <v>33</v>
      </c>
      <c r="D36" s="217">
        <v>45</v>
      </c>
      <c r="E36" s="66"/>
      <c r="F36" s="61"/>
      <c r="G36" s="61"/>
      <c r="H36" s="61">
        <f t="shared" si="0"/>
        <v>0</v>
      </c>
      <c r="I36" s="63">
        <f t="shared" si="1"/>
        <v>0</v>
      </c>
      <c r="J36" s="68"/>
      <c r="K36" s="68"/>
      <c r="L36" s="82"/>
    </row>
    <row r="37" spans="1:12" x14ac:dyDescent="0.25">
      <c r="A37" s="210">
        <v>20</v>
      </c>
      <c r="B37" s="37" t="s">
        <v>165</v>
      </c>
      <c r="C37" s="214" t="s">
        <v>33</v>
      </c>
      <c r="D37" s="217">
        <v>350</v>
      </c>
      <c r="E37" s="66"/>
      <c r="F37" s="61"/>
      <c r="G37" s="61"/>
      <c r="H37" s="61">
        <f t="shared" si="0"/>
        <v>0</v>
      </c>
      <c r="I37" s="63">
        <f t="shared" si="1"/>
        <v>0</v>
      </c>
      <c r="J37" s="68"/>
      <c r="K37" s="68"/>
      <c r="L37" s="82"/>
    </row>
    <row r="38" spans="1:12" x14ac:dyDescent="0.25">
      <c r="A38" s="210">
        <v>21</v>
      </c>
      <c r="B38" s="187" t="s">
        <v>166</v>
      </c>
      <c r="C38" s="214" t="s">
        <v>33</v>
      </c>
      <c r="D38" s="217">
        <v>4</v>
      </c>
      <c r="E38" s="66"/>
      <c r="F38" s="61"/>
      <c r="G38" s="61"/>
      <c r="H38" s="61">
        <f t="shared" si="0"/>
        <v>0</v>
      </c>
      <c r="I38" s="63">
        <f t="shared" si="1"/>
        <v>0</v>
      </c>
      <c r="J38" s="68"/>
      <c r="K38" s="68"/>
      <c r="L38" s="82"/>
    </row>
    <row r="39" spans="1:12" x14ac:dyDescent="0.25">
      <c r="A39" s="210">
        <v>22</v>
      </c>
      <c r="B39" s="37" t="s">
        <v>167</v>
      </c>
      <c r="C39" s="214" t="s">
        <v>33</v>
      </c>
      <c r="D39" s="218">
        <v>20</v>
      </c>
      <c r="E39" s="66"/>
      <c r="F39" s="61"/>
      <c r="G39" s="61"/>
      <c r="H39" s="61">
        <f t="shared" si="0"/>
        <v>0</v>
      </c>
      <c r="I39" s="63">
        <f t="shared" si="1"/>
        <v>0</v>
      </c>
      <c r="J39" s="68"/>
      <c r="K39" s="68"/>
      <c r="L39" s="82"/>
    </row>
    <row r="40" spans="1:12" x14ac:dyDescent="0.25">
      <c r="A40" s="210">
        <v>23</v>
      </c>
      <c r="B40" s="191" t="s">
        <v>168</v>
      </c>
      <c r="C40" s="221" t="s">
        <v>33</v>
      </c>
      <c r="D40" s="223">
        <v>100</v>
      </c>
      <c r="E40" s="66"/>
      <c r="F40" s="61"/>
      <c r="G40" s="61"/>
      <c r="H40" s="61">
        <f t="shared" si="0"/>
        <v>0</v>
      </c>
      <c r="I40" s="63">
        <f t="shared" si="1"/>
        <v>0</v>
      </c>
      <c r="J40" s="68"/>
      <c r="K40" s="68"/>
      <c r="L40" s="82"/>
    </row>
    <row r="41" spans="1:12" x14ac:dyDescent="0.25">
      <c r="A41" s="210">
        <v>24</v>
      </c>
      <c r="B41" s="187" t="s">
        <v>169</v>
      </c>
      <c r="C41" s="214" t="s">
        <v>33</v>
      </c>
      <c r="D41" s="217">
        <v>40</v>
      </c>
      <c r="E41" s="66"/>
      <c r="F41" s="61"/>
      <c r="G41" s="61"/>
      <c r="H41" s="61">
        <f t="shared" si="0"/>
        <v>0</v>
      </c>
      <c r="I41" s="63">
        <f t="shared" si="1"/>
        <v>0</v>
      </c>
      <c r="J41" s="68"/>
      <c r="K41" s="68"/>
      <c r="L41" s="82"/>
    </row>
    <row r="42" spans="1:12" x14ac:dyDescent="0.25">
      <c r="A42" s="210">
        <v>25</v>
      </c>
      <c r="B42" s="191" t="s">
        <v>453</v>
      </c>
      <c r="C42" s="221" t="s">
        <v>33</v>
      </c>
      <c r="D42" s="223">
        <v>106</v>
      </c>
      <c r="E42" s="66"/>
      <c r="F42" s="61"/>
      <c r="G42" s="61"/>
      <c r="H42" s="61">
        <f t="shared" si="0"/>
        <v>0</v>
      </c>
      <c r="I42" s="63">
        <f t="shared" si="1"/>
        <v>0</v>
      </c>
      <c r="J42" s="68"/>
      <c r="K42" s="68"/>
      <c r="L42" s="82"/>
    </row>
    <row r="43" spans="1:12" x14ac:dyDescent="0.25">
      <c r="A43" s="210">
        <v>26</v>
      </c>
      <c r="B43" s="187" t="s">
        <v>170</v>
      </c>
      <c r="C43" s="214" t="s">
        <v>33</v>
      </c>
      <c r="D43" s="217">
        <v>310</v>
      </c>
      <c r="E43" s="66"/>
      <c r="F43" s="61"/>
      <c r="G43" s="61"/>
      <c r="H43" s="61">
        <f t="shared" si="0"/>
        <v>0</v>
      </c>
      <c r="I43" s="63">
        <f t="shared" si="1"/>
        <v>0</v>
      </c>
      <c r="J43" s="68"/>
      <c r="K43" s="68"/>
      <c r="L43" s="82"/>
    </row>
    <row r="44" spans="1:12" x14ac:dyDescent="0.25">
      <c r="A44" s="210">
        <v>27</v>
      </c>
      <c r="B44" s="187" t="s">
        <v>171</v>
      </c>
      <c r="C44" s="214" t="s">
        <v>33</v>
      </c>
      <c r="D44" s="217">
        <v>150</v>
      </c>
      <c r="E44" s="66"/>
      <c r="F44" s="61"/>
      <c r="G44" s="61"/>
      <c r="H44" s="61">
        <f t="shared" si="0"/>
        <v>0</v>
      </c>
      <c r="I44" s="63">
        <f t="shared" si="1"/>
        <v>0</v>
      </c>
      <c r="J44" s="68"/>
      <c r="K44" s="68"/>
      <c r="L44" s="82"/>
    </row>
    <row r="45" spans="1:12" x14ac:dyDescent="0.25">
      <c r="A45" s="210">
        <v>28</v>
      </c>
      <c r="B45" s="37" t="s">
        <v>172</v>
      </c>
      <c r="C45" s="214" t="s">
        <v>28</v>
      </c>
      <c r="D45" s="217">
        <v>289</v>
      </c>
      <c r="E45" s="66"/>
      <c r="F45" s="61"/>
      <c r="G45" s="61"/>
      <c r="H45" s="61">
        <f t="shared" si="0"/>
        <v>0</v>
      </c>
      <c r="I45" s="63">
        <f t="shared" si="1"/>
        <v>0</v>
      </c>
      <c r="J45" s="68"/>
      <c r="K45" s="68"/>
      <c r="L45" s="82"/>
    </row>
    <row r="46" spans="1:12" x14ac:dyDescent="0.25">
      <c r="A46" s="210">
        <v>29</v>
      </c>
      <c r="B46" s="191" t="s">
        <v>173</v>
      </c>
      <c r="C46" s="221" t="s">
        <v>33</v>
      </c>
      <c r="D46" s="223">
        <v>5</v>
      </c>
      <c r="E46" s="66"/>
      <c r="F46" s="61"/>
      <c r="G46" s="61"/>
      <c r="H46" s="61">
        <f t="shared" si="0"/>
        <v>0</v>
      </c>
      <c r="I46" s="63">
        <f t="shared" si="1"/>
        <v>0</v>
      </c>
      <c r="J46" s="68"/>
      <c r="K46" s="68"/>
      <c r="L46" s="82"/>
    </row>
    <row r="47" spans="1:12" x14ac:dyDescent="0.25">
      <c r="A47" s="210">
        <v>30</v>
      </c>
      <c r="B47" s="187" t="s">
        <v>454</v>
      </c>
      <c r="C47" s="222" t="s">
        <v>28</v>
      </c>
      <c r="D47" s="217">
        <v>289</v>
      </c>
      <c r="E47" s="66"/>
      <c r="F47" s="61"/>
      <c r="G47" s="61"/>
      <c r="H47" s="61">
        <f t="shared" si="0"/>
        <v>0</v>
      </c>
      <c r="I47" s="63">
        <f t="shared" si="1"/>
        <v>0</v>
      </c>
      <c r="J47" s="68"/>
      <c r="K47" s="68"/>
      <c r="L47" s="82"/>
    </row>
    <row r="48" spans="1:12" x14ac:dyDescent="0.25">
      <c r="A48" s="70" t="s">
        <v>75</v>
      </c>
      <c r="B48" s="50"/>
      <c r="C48" s="52"/>
      <c r="D48" s="52"/>
      <c r="E48" s="92"/>
      <c r="F48" s="92"/>
      <c r="G48" s="92"/>
      <c r="H48" s="93">
        <f>SUM(H18:H47)</f>
        <v>0</v>
      </c>
      <c r="I48" s="54">
        <f>SUM(I18:I47)</f>
        <v>0</v>
      </c>
      <c r="J48" s="94"/>
      <c r="K48" s="94"/>
      <c r="L48" s="83">
        <v>0</v>
      </c>
    </row>
    <row r="49" spans="1:12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</row>
    <row r="50" spans="1:12" x14ac:dyDescent="0.25">
      <c r="A50" s="56"/>
      <c r="B50" s="56"/>
      <c r="C50" s="56"/>
      <c r="D50" s="56" t="s">
        <v>174</v>
      </c>
      <c r="E50" s="56"/>
      <c r="F50" s="56"/>
      <c r="G50" s="56"/>
      <c r="H50" s="56"/>
      <c r="I50" s="56" t="s">
        <v>104</v>
      </c>
      <c r="J50" s="56"/>
      <c r="K50" s="56"/>
      <c r="L50" s="56"/>
    </row>
    <row r="51" spans="1:12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</row>
    <row r="52" spans="1:12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</row>
    <row r="53" spans="1:12" x14ac:dyDescent="0.25">
      <c r="A53" s="56"/>
      <c r="B53" s="56" t="s">
        <v>105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</row>
    <row r="54" spans="1:12" x14ac:dyDescent="0.25">
      <c r="A54" s="56"/>
      <c r="B54" s="56" t="s">
        <v>76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4" workbookViewId="0">
      <selection activeCell="L25" sqref="L25"/>
    </sheetView>
  </sheetViews>
  <sheetFormatPr defaultRowHeight="15" x14ac:dyDescent="0.25"/>
  <cols>
    <col min="2" max="2" width="52.5703125" bestFit="1" customWidth="1"/>
    <col min="6" max="6" width="11" customWidth="1"/>
    <col min="7" max="7" width="12.140625" bestFit="1" customWidth="1"/>
    <col min="8" max="9" width="16.28515625" bestFit="1" customWidth="1"/>
    <col min="10" max="10" width="23.7109375" bestFit="1" customWidth="1"/>
    <col min="11" max="11" width="23.5703125" bestFit="1" customWidth="1"/>
  </cols>
  <sheetData>
    <row r="1" spans="1:12" ht="20.25" x14ac:dyDescent="0.3">
      <c r="A1" s="59"/>
      <c r="B1" s="2" t="s">
        <v>0</v>
      </c>
      <c r="C1" s="3"/>
      <c r="D1" s="4"/>
      <c r="E1" s="4"/>
      <c r="F1" s="4"/>
      <c r="G1" s="4"/>
      <c r="H1" s="4"/>
      <c r="I1" s="4"/>
      <c r="J1" s="4"/>
      <c r="K1" s="4"/>
      <c r="L1" s="4"/>
    </row>
    <row r="2" spans="1:12" ht="20.25" x14ac:dyDescent="0.3">
      <c r="A2" s="59"/>
      <c r="B2" s="6"/>
      <c r="C2" s="7"/>
      <c r="D2" s="8"/>
      <c r="E2" s="4"/>
      <c r="F2" s="4"/>
      <c r="G2" s="4"/>
      <c r="H2" s="4"/>
      <c r="I2" s="4"/>
      <c r="J2" s="4"/>
      <c r="K2" s="4"/>
      <c r="L2" s="4"/>
    </row>
    <row r="3" spans="1:12" ht="20.25" x14ac:dyDescent="0.3">
      <c r="A3" s="59"/>
      <c r="B3" s="9"/>
      <c r="C3" s="7"/>
      <c r="D3" s="8"/>
      <c r="E3" s="4"/>
      <c r="F3" s="4"/>
      <c r="G3" s="4"/>
      <c r="H3" s="4"/>
      <c r="I3" s="4"/>
      <c r="J3" s="4"/>
      <c r="K3" s="4"/>
      <c r="L3" s="4"/>
    </row>
    <row r="4" spans="1:12" ht="20.25" x14ac:dyDescent="0.3">
      <c r="A4" s="59"/>
      <c r="B4" s="9"/>
      <c r="C4" s="3"/>
      <c r="D4" s="4"/>
      <c r="E4" s="4"/>
      <c r="F4" s="4"/>
      <c r="G4" s="4"/>
      <c r="H4" s="4"/>
      <c r="I4" s="4"/>
      <c r="J4" s="4"/>
      <c r="K4" s="4"/>
      <c r="L4" s="4"/>
    </row>
    <row r="5" spans="1:12" ht="20.25" x14ac:dyDescent="0.3">
      <c r="A5" s="59"/>
      <c r="B5" s="10" t="s">
        <v>1</v>
      </c>
      <c r="C5" s="3"/>
      <c r="D5" s="4"/>
      <c r="E5" s="4"/>
      <c r="F5" s="4"/>
      <c r="G5" s="4"/>
      <c r="H5" s="4"/>
      <c r="I5" s="4"/>
      <c r="J5" s="4"/>
      <c r="K5" s="4"/>
      <c r="L5" s="4"/>
    </row>
    <row r="6" spans="1:12" ht="20.25" x14ac:dyDescent="0.3">
      <c r="A6" s="59"/>
      <c r="B6" s="4"/>
      <c r="C6" s="3"/>
      <c r="D6" s="4"/>
      <c r="E6" s="4"/>
      <c r="F6" s="4"/>
      <c r="G6" s="4"/>
      <c r="H6" s="4"/>
      <c r="I6" s="4"/>
      <c r="J6" s="4"/>
      <c r="K6" s="4"/>
      <c r="L6" s="4"/>
    </row>
    <row r="7" spans="1:12" ht="20.25" x14ac:dyDescent="0.3">
      <c r="A7" s="59"/>
      <c r="B7" s="11" t="s">
        <v>2</v>
      </c>
      <c r="C7" s="3"/>
      <c r="D7" s="4"/>
      <c r="E7" s="4"/>
      <c r="F7" s="4"/>
      <c r="G7" s="4"/>
      <c r="H7" s="4"/>
      <c r="I7" s="4"/>
      <c r="J7" s="4"/>
      <c r="K7" s="4"/>
      <c r="L7" s="4"/>
    </row>
    <row r="8" spans="1:12" ht="15.75" x14ac:dyDescent="0.25">
      <c r="A8" s="4"/>
      <c r="B8" s="12" t="s">
        <v>3</v>
      </c>
      <c r="C8" s="3"/>
      <c r="D8" s="4" t="s">
        <v>4</v>
      </c>
      <c r="E8" s="13"/>
      <c r="F8" s="13"/>
      <c r="G8" s="13"/>
      <c r="H8" s="13"/>
      <c r="I8" s="4"/>
      <c r="J8" s="4"/>
      <c r="K8" s="4"/>
      <c r="L8" s="4"/>
    </row>
    <row r="9" spans="1:12" x14ac:dyDescent="0.25">
      <c r="A9" s="4"/>
      <c r="B9" s="4" t="s">
        <v>5</v>
      </c>
      <c r="C9" s="3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4"/>
      <c r="B10" s="4" t="s">
        <v>6</v>
      </c>
      <c r="C10" s="3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25">
      <c r="A11" s="4"/>
      <c r="B11" s="4"/>
      <c r="C11" s="3"/>
      <c r="D11" s="4"/>
      <c r="E11" s="4"/>
      <c r="F11" s="4"/>
      <c r="G11" s="4"/>
      <c r="H11" s="4"/>
      <c r="I11" s="4"/>
      <c r="J11" s="4"/>
      <c r="K11" s="4"/>
      <c r="L11" s="4"/>
    </row>
    <row r="12" spans="1:12" x14ac:dyDescent="0.25">
      <c r="A12" s="4"/>
      <c r="B12" s="14" t="s">
        <v>7</v>
      </c>
      <c r="C12" s="3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25">
      <c r="A13" s="4"/>
      <c r="B13" s="14" t="s">
        <v>175</v>
      </c>
      <c r="C13" s="3"/>
      <c r="D13" s="4"/>
      <c r="E13" s="4"/>
      <c r="F13" s="4"/>
      <c r="G13" s="4"/>
      <c r="H13" s="4"/>
      <c r="I13" s="4"/>
      <c r="J13" s="4"/>
      <c r="K13" s="4"/>
      <c r="L13" s="4"/>
    </row>
    <row r="14" spans="1:12" ht="21" thickBot="1" x14ac:dyDescent="0.35">
      <c r="A14" s="86"/>
      <c r="B14" s="14"/>
      <c r="C14" s="3"/>
      <c r="D14" s="4"/>
      <c r="E14" s="87"/>
      <c r="F14" s="88"/>
      <c r="G14" s="88"/>
      <c r="H14" s="88"/>
      <c r="I14" s="4"/>
      <c r="J14" s="4"/>
      <c r="K14" s="4"/>
      <c r="L14" s="4"/>
    </row>
    <row r="15" spans="1:12" ht="16.5" thickBot="1" x14ac:dyDescent="0.3">
      <c r="A15" s="274" t="s">
        <v>9</v>
      </c>
      <c r="B15" s="275"/>
      <c r="C15" s="275"/>
      <c r="D15" s="276"/>
      <c r="E15" s="270" t="s">
        <v>10</v>
      </c>
      <c r="F15" s="271"/>
      <c r="G15" s="271"/>
      <c r="H15" s="271"/>
      <c r="I15" s="272"/>
      <c r="J15" s="272"/>
      <c r="K15" s="272"/>
      <c r="L15" s="273"/>
    </row>
    <row r="16" spans="1:12" ht="51.75" x14ac:dyDescent="0.25">
      <c r="A16" s="20" t="s">
        <v>11</v>
      </c>
      <c r="B16" s="20"/>
      <c r="C16" s="21" t="s">
        <v>12</v>
      </c>
      <c r="D16" s="20"/>
      <c r="E16" s="22" t="s">
        <v>13</v>
      </c>
      <c r="F16" s="23"/>
      <c r="G16" s="22" t="s">
        <v>13</v>
      </c>
      <c r="H16" s="23" t="s">
        <v>15</v>
      </c>
      <c r="I16" s="23" t="s">
        <v>15</v>
      </c>
      <c r="J16" s="22" t="s">
        <v>16</v>
      </c>
      <c r="K16" s="22" t="s">
        <v>17</v>
      </c>
      <c r="L16" s="24" t="s">
        <v>18</v>
      </c>
    </row>
    <row r="17" spans="1:12" ht="31.5" customHeight="1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28" t="s">
        <v>23</v>
      </c>
      <c r="F17" s="29" t="s">
        <v>80</v>
      </c>
      <c r="G17" s="28" t="s">
        <v>176</v>
      </c>
      <c r="H17" s="60" t="s">
        <v>25</v>
      </c>
      <c r="I17" s="60" t="s">
        <v>26</v>
      </c>
      <c r="J17" s="30"/>
      <c r="K17" s="30"/>
      <c r="L17" s="30"/>
    </row>
    <row r="18" spans="1:12" x14ac:dyDescent="0.25">
      <c r="A18" s="210">
        <v>1</v>
      </c>
      <c r="B18" s="211" t="s">
        <v>177</v>
      </c>
      <c r="C18" s="214" t="s">
        <v>28</v>
      </c>
      <c r="D18" s="225">
        <v>305</v>
      </c>
      <c r="E18" s="66"/>
      <c r="F18" s="61"/>
      <c r="G18" s="61"/>
      <c r="H18" s="61">
        <f>D18*E18</f>
        <v>0</v>
      </c>
      <c r="I18" s="63">
        <f>D18*G18</f>
        <v>0</v>
      </c>
      <c r="J18" s="68"/>
      <c r="K18" s="68"/>
      <c r="L18" s="82"/>
    </row>
    <row r="19" spans="1:12" x14ac:dyDescent="0.25">
      <c r="A19" s="210">
        <v>2</v>
      </c>
      <c r="B19" s="200" t="s">
        <v>519</v>
      </c>
      <c r="C19" s="224" t="s">
        <v>33</v>
      </c>
      <c r="D19" s="226">
        <v>38</v>
      </c>
      <c r="E19" s="66"/>
      <c r="F19" s="61"/>
      <c r="G19" s="61"/>
      <c r="H19" s="61">
        <f t="shared" ref="H19:H45" si="0">D19*E19</f>
        <v>0</v>
      </c>
      <c r="I19" s="63">
        <f t="shared" ref="I19:I45" si="1">D19*G19</f>
        <v>0</v>
      </c>
      <c r="J19" s="68"/>
      <c r="K19" s="68"/>
      <c r="L19" s="82"/>
    </row>
    <row r="20" spans="1:12" x14ac:dyDescent="0.25">
      <c r="A20" s="210">
        <v>3</v>
      </c>
      <c r="B20" s="200" t="s">
        <v>520</v>
      </c>
      <c r="C20" s="224" t="s">
        <v>33</v>
      </c>
      <c r="D20" s="226">
        <v>15</v>
      </c>
      <c r="E20" s="66"/>
      <c r="F20" s="61"/>
      <c r="G20" s="61"/>
      <c r="H20" s="61">
        <f t="shared" si="0"/>
        <v>0</v>
      </c>
      <c r="I20" s="63">
        <f t="shared" si="1"/>
        <v>0</v>
      </c>
      <c r="J20" s="68"/>
      <c r="K20" s="68"/>
      <c r="L20" s="82"/>
    </row>
    <row r="21" spans="1:12" x14ac:dyDescent="0.25">
      <c r="A21" s="210">
        <v>4</v>
      </c>
      <c r="B21" s="212" t="s">
        <v>178</v>
      </c>
      <c r="C21" s="215" t="s">
        <v>28</v>
      </c>
      <c r="D21" s="227">
        <v>300</v>
      </c>
      <c r="E21" s="66"/>
      <c r="F21" s="61"/>
      <c r="G21" s="61"/>
      <c r="H21" s="61">
        <f t="shared" si="0"/>
        <v>0</v>
      </c>
      <c r="I21" s="63">
        <f t="shared" si="1"/>
        <v>0</v>
      </c>
      <c r="J21" s="68"/>
      <c r="K21" s="68"/>
      <c r="L21" s="82"/>
    </row>
    <row r="22" spans="1:12" x14ac:dyDescent="0.25">
      <c r="A22" s="210">
        <v>5</v>
      </c>
      <c r="B22" s="212" t="s">
        <v>179</v>
      </c>
      <c r="C22" s="211" t="s">
        <v>28</v>
      </c>
      <c r="D22" s="227">
        <v>410</v>
      </c>
      <c r="E22" s="66"/>
      <c r="F22" s="61"/>
      <c r="G22" s="61"/>
      <c r="H22" s="61">
        <f t="shared" si="0"/>
        <v>0</v>
      </c>
      <c r="I22" s="63">
        <f t="shared" si="1"/>
        <v>0</v>
      </c>
      <c r="J22" s="68"/>
      <c r="K22" s="68"/>
      <c r="L22" s="82"/>
    </row>
    <row r="23" spans="1:12" x14ac:dyDescent="0.25">
      <c r="A23" s="210">
        <v>6</v>
      </c>
      <c r="B23" s="211" t="s">
        <v>292</v>
      </c>
      <c r="C23" s="214" t="s">
        <v>33</v>
      </c>
      <c r="D23" s="225">
        <v>1535</v>
      </c>
      <c r="E23" s="66"/>
      <c r="F23" s="61"/>
      <c r="G23" s="61"/>
      <c r="H23" s="61">
        <f t="shared" si="0"/>
        <v>0</v>
      </c>
      <c r="I23" s="63">
        <f t="shared" si="1"/>
        <v>0</v>
      </c>
      <c r="J23" s="68"/>
      <c r="K23" s="68"/>
      <c r="L23" s="82"/>
    </row>
    <row r="24" spans="1:12" x14ac:dyDescent="0.25">
      <c r="A24" s="210">
        <v>7</v>
      </c>
      <c r="B24" s="211" t="s">
        <v>295</v>
      </c>
      <c r="C24" s="214" t="s">
        <v>33</v>
      </c>
      <c r="D24" s="225">
        <v>545</v>
      </c>
      <c r="E24" s="66"/>
      <c r="F24" s="61"/>
      <c r="G24" s="61"/>
      <c r="H24" s="61">
        <f t="shared" si="0"/>
        <v>0</v>
      </c>
      <c r="I24" s="63">
        <f t="shared" si="1"/>
        <v>0</v>
      </c>
      <c r="J24" s="68"/>
      <c r="K24" s="68"/>
      <c r="L24" s="82"/>
    </row>
    <row r="25" spans="1:12" x14ac:dyDescent="0.25">
      <c r="A25" s="210">
        <v>8</v>
      </c>
      <c r="B25" s="211" t="s">
        <v>516</v>
      </c>
      <c r="C25" s="214" t="s">
        <v>33</v>
      </c>
      <c r="D25" s="225">
        <v>215</v>
      </c>
      <c r="E25" s="66"/>
      <c r="F25" s="61"/>
      <c r="G25" s="61"/>
      <c r="H25" s="61">
        <f t="shared" si="0"/>
        <v>0</v>
      </c>
      <c r="I25" s="63">
        <f t="shared" si="1"/>
        <v>0</v>
      </c>
      <c r="J25" s="68"/>
      <c r="K25" s="68"/>
      <c r="L25" s="82"/>
    </row>
    <row r="26" spans="1:12" x14ac:dyDescent="0.25">
      <c r="A26" s="210">
        <v>9</v>
      </c>
      <c r="B26" s="211" t="s">
        <v>180</v>
      </c>
      <c r="C26" s="214" t="s">
        <v>33</v>
      </c>
      <c r="D26" s="225">
        <v>4693</v>
      </c>
      <c r="E26" s="66"/>
      <c r="F26" s="61"/>
      <c r="G26" s="61"/>
      <c r="H26" s="61">
        <f t="shared" si="0"/>
        <v>0</v>
      </c>
      <c r="I26" s="63">
        <f t="shared" si="1"/>
        <v>0</v>
      </c>
      <c r="J26" s="68"/>
      <c r="K26" s="68"/>
      <c r="L26" s="82"/>
    </row>
    <row r="27" spans="1:12" x14ac:dyDescent="0.25">
      <c r="A27" s="210">
        <v>10</v>
      </c>
      <c r="B27" s="211" t="s">
        <v>518</v>
      </c>
      <c r="C27" s="214" t="s">
        <v>33</v>
      </c>
      <c r="D27" s="225">
        <v>480</v>
      </c>
      <c r="E27" s="66"/>
      <c r="F27" s="61"/>
      <c r="G27" s="61"/>
      <c r="H27" s="61">
        <f t="shared" si="0"/>
        <v>0</v>
      </c>
      <c r="I27" s="63">
        <f t="shared" si="1"/>
        <v>0</v>
      </c>
      <c r="J27" s="68"/>
      <c r="K27" s="68"/>
      <c r="L27" s="82"/>
    </row>
    <row r="28" spans="1:12" x14ac:dyDescent="0.25">
      <c r="A28" s="210">
        <v>11</v>
      </c>
      <c r="B28" s="211" t="s">
        <v>293</v>
      </c>
      <c r="C28" s="214" t="s">
        <v>33</v>
      </c>
      <c r="D28" s="225">
        <v>4158</v>
      </c>
      <c r="E28" s="66"/>
      <c r="F28" s="61"/>
      <c r="G28" s="61"/>
      <c r="H28" s="61">
        <f t="shared" si="0"/>
        <v>0</v>
      </c>
      <c r="I28" s="63">
        <f t="shared" si="1"/>
        <v>0</v>
      </c>
      <c r="J28" s="68"/>
      <c r="K28" s="68"/>
      <c r="L28" s="82"/>
    </row>
    <row r="29" spans="1:12" x14ac:dyDescent="0.25">
      <c r="A29" s="210">
        <v>12</v>
      </c>
      <c r="B29" s="211" t="s">
        <v>294</v>
      </c>
      <c r="C29" s="214" t="s">
        <v>33</v>
      </c>
      <c r="D29" s="225">
        <v>1030</v>
      </c>
      <c r="E29" s="66"/>
      <c r="F29" s="61"/>
      <c r="G29" s="61"/>
      <c r="H29" s="61">
        <f t="shared" si="0"/>
        <v>0</v>
      </c>
      <c r="I29" s="63">
        <f t="shared" si="1"/>
        <v>0</v>
      </c>
      <c r="J29" s="68"/>
      <c r="K29" s="68"/>
      <c r="L29" s="82"/>
    </row>
    <row r="30" spans="1:12" x14ac:dyDescent="0.25">
      <c r="A30" s="210">
        <v>13</v>
      </c>
      <c r="B30" s="200" t="s">
        <v>297</v>
      </c>
      <c r="C30" s="224" t="s">
        <v>33</v>
      </c>
      <c r="D30" s="226">
        <v>100</v>
      </c>
      <c r="E30" s="66"/>
      <c r="F30" s="61"/>
      <c r="G30" s="61"/>
      <c r="H30" s="61">
        <f t="shared" si="0"/>
        <v>0</v>
      </c>
      <c r="I30" s="63">
        <f t="shared" si="1"/>
        <v>0</v>
      </c>
      <c r="J30" s="68"/>
      <c r="K30" s="68"/>
      <c r="L30" s="82"/>
    </row>
    <row r="31" spans="1:12" x14ac:dyDescent="0.25">
      <c r="A31" s="210">
        <v>14</v>
      </c>
      <c r="B31" s="200" t="s">
        <v>298</v>
      </c>
      <c r="C31" s="224" t="s">
        <v>33</v>
      </c>
      <c r="D31" s="226">
        <v>20</v>
      </c>
      <c r="E31" s="66"/>
      <c r="F31" s="61"/>
      <c r="G31" s="61"/>
      <c r="H31" s="61">
        <f t="shared" si="0"/>
        <v>0</v>
      </c>
      <c r="I31" s="63">
        <f t="shared" si="1"/>
        <v>0</v>
      </c>
      <c r="J31" s="68"/>
      <c r="K31" s="68"/>
      <c r="L31" s="82"/>
    </row>
    <row r="32" spans="1:12" x14ac:dyDescent="0.25">
      <c r="A32" s="210">
        <v>15</v>
      </c>
      <c r="B32" s="200" t="s">
        <v>299</v>
      </c>
      <c r="C32" s="224" t="s">
        <v>33</v>
      </c>
      <c r="D32" s="226">
        <v>100</v>
      </c>
      <c r="E32" s="66"/>
      <c r="F32" s="61"/>
      <c r="G32" s="61"/>
      <c r="H32" s="61">
        <f t="shared" si="0"/>
        <v>0</v>
      </c>
      <c r="I32" s="63">
        <f t="shared" si="1"/>
        <v>0</v>
      </c>
      <c r="J32" s="68"/>
      <c r="K32" s="68"/>
      <c r="L32" s="82"/>
    </row>
    <row r="33" spans="1:12" x14ac:dyDescent="0.25">
      <c r="A33" s="210">
        <v>16</v>
      </c>
      <c r="B33" s="200" t="s">
        <v>296</v>
      </c>
      <c r="C33" s="224" t="s">
        <v>33</v>
      </c>
      <c r="D33" s="226">
        <v>41</v>
      </c>
      <c r="E33" s="66"/>
      <c r="F33" s="61"/>
      <c r="G33" s="61"/>
      <c r="H33" s="61">
        <f t="shared" si="0"/>
        <v>0</v>
      </c>
      <c r="I33" s="63">
        <f t="shared" si="1"/>
        <v>0</v>
      </c>
      <c r="J33" s="68"/>
      <c r="K33" s="68"/>
      <c r="L33" s="82"/>
    </row>
    <row r="34" spans="1:12" x14ac:dyDescent="0.25">
      <c r="A34" s="210">
        <v>17</v>
      </c>
      <c r="B34" s="45" t="s">
        <v>181</v>
      </c>
      <c r="C34" s="214" t="s">
        <v>28</v>
      </c>
      <c r="D34" s="228">
        <v>80</v>
      </c>
      <c r="E34" s="66"/>
      <c r="F34" s="61"/>
      <c r="G34" s="61"/>
      <c r="H34" s="61">
        <f t="shared" si="0"/>
        <v>0</v>
      </c>
      <c r="I34" s="63">
        <f t="shared" si="1"/>
        <v>0</v>
      </c>
      <c r="J34" s="68"/>
      <c r="K34" s="68"/>
      <c r="L34" s="82"/>
    </row>
    <row r="35" spans="1:12" x14ac:dyDescent="0.25">
      <c r="A35" s="210">
        <v>18</v>
      </c>
      <c r="B35" s="45" t="s">
        <v>517</v>
      </c>
      <c r="C35" s="214" t="s">
        <v>28</v>
      </c>
      <c r="D35" s="228">
        <v>400</v>
      </c>
      <c r="E35" s="66"/>
      <c r="F35" s="61"/>
      <c r="G35" s="61"/>
      <c r="H35" s="61">
        <f t="shared" si="0"/>
        <v>0</v>
      </c>
      <c r="I35" s="63">
        <f t="shared" si="1"/>
        <v>0</v>
      </c>
      <c r="J35" s="68"/>
      <c r="K35" s="68"/>
      <c r="L35" s="82"/>
    </row>
    <row r="36" spans="1:12" x14ac:dyDescent="0.25">
      <c r="A36" s="210">
        <v>19</v>
      </c>
      <c r="B36" s="211" t="s">
        <v>300</v>
      </c>
      <c r="C36" s="214" t="s">
        <v>28</v>
      </c>
      <c r="D36" s="225">
        <v>2045</v>
      </c>
      <c r="E36" s="66"/>
      <c r="F36" s="61"/>
      <c r="G36" s="61"/>
      <c r="H36" s="61">
        <f t="shared" si="0"/>
        <v>0</v>
      </c>
      <c r="I36" s="63">
        <f t="shared" si="1"/>
        <v>0</v>
      </c>
      <c r="J36" s="68"/>
      <c r="K36" s="68"/>
      <c r="L36" s="82"/>
    </row>
    <row r="37" spans="1:12" x14ac:dyDescent="0.25">
      <c r="A37" s="210">
        <v>20</v>
      </c>
      <c r="B37" s="211" t="s">
        <v>182</v>
      </c>
      <c r="C37" s="214" t="s">
        <v>33</v>
      </c>
      <c r="D37" s="225">
        <v>120</v>
      </c>
      <c r="E37" s="66"/>
      <c r="F37" s="61"/>
      <c r="G37" s="61"/>
      <c r="H37" s="61">
        <f t="shared" si="0"/>
        <v>0</v>
      </c>
      <c r="I37" s="63">
        <f t="shared" si="1"/>
        <v>0</v>
      </c>
      <c r="J37" s="68"/>
      <c r="K37" s="68"/>
      <c r="L37" s="82"/>
    </row>
    <row r="38" spans="1:12" x14ac:dyDescent="0.25">
      <c r="A38" s="210">
        <v>21</v>
      </c>
      <c r="B38" s="211" t="s">
        <v>521</v>
      </c>
      <c r="C38" s="214" t="s">
        <v>33</v>
      </c>
      <c r="D38" s="225">
        <v>50</v>
      </c>
      <c r="E38" s="66"/>
      <c r="F38" s="61"/>
      <c r="G38" s="61"/>
      <c r="H38" s="61">
        <f t="shared" si="0"/>
        <v>0</v>
      </c>
      <c r="I38" s="63">
        <f t="shared" si="1"/>
        <v>0</v>
      </c>
      <c r="J38" s="68"/>
      <c r="K38" s="68"/>
      <c r="L38" s="82"/>
    </row>
    <row r="39" spans="1:12" x14ac:dyDescent="0.25">
      <c r="A39" s="210">
        <v>22</v>
      </c>
      <c r="B39" s="45" t="s">
        <v>301</v>
      </c>
      <c r="C39" s="214" t="s">
        <v>28</v>
      </c>
      <c r="D39" s="225">
        <v>270</v>
      </c>
      <c r="E39" s="66"/>
      <c r="F39" s="61"/>
      <c r="G39" s="61"/>
      <c r="H39" s="61">
        <f t="shared" si="0"/>
        <v>0</v>
      </c>
      <c r="I39" s="63">
        <f t="shared" si="1"/>
        <v>0</v>
      </c>
      <c r="J39" s="68"/>
      <c r="K39" s="68"/>
      <c r="L39" s="82"/>
    </row>
    <row r="40" spans="1:12" x14ac:dyDescent="0.25">
      <c r="A40" s="210">
        <v>23</v>
      </c>
      <c r="B40" s="211" t="s">
        <v>302</v>
      </c>
      <c r="C40" s="214" t="s">
        <v>28</v>
      </c>
      <c r="D40" s="225">
        <v>2172</v>
      </c>
      <c r="E40" s="66"/>
      <c r="F40" s="61"/>
      <c r="G40" s="61"/>
      <c r="H40" s="61">
        <f t="shared" si="0"/>
        <v>0</v>
      </c>
      <c r="I40" s="63">
        <f t="shared" si="1"/>
        <v>0</v>
      </c>
      <c r="J40" s="68"/>
      <c r="K40" s="68"/>
      <c r="L40" s="82"/>
    </row>
    <row r="41" spans="1:12" x14ac:dyDescent="0.25">
      <c r="A41" s="210">
        <v>24</v>
      </c>
      <c r="B41" s="211" t="s">
        <v>183</v>
      </c>
      <c r="C41" s="214" t="s">
        <v>28</v>
      </c>
      <c r="D41" s="225">
        <v>1529</v>
      </c>
      <c r="E41" s="66"/>
      <c r="F41" s="61"/>
      <c r="G41" s="61"/>
      <c r="H41" s="61">
        <f t="shared" si="0"/>
        <v>0</v>
      </c>
      <c r="I41" s="63">
        <f t="shared" si="1"/>
        <v>0</v>
      </c>
      <c r="J41" s="68"/>
      <c r="K41" s="68"/>
      <c r="L41" s="82"/>
    </row>
    <row r="42" spans="1:12" x14ac:dyDescent="0.25">
      <c r="A42" s="210">
        <v>25</v>
      </c>
      <c r="B42" s="211" t="s">
        <v>184</v>
      </c>
      <c r="C42" s="214" t="s">
        <v>28</v>
      </c>
      <c r="D42" s="225">
        <v>484</v>
      </c>
      <c r="E42" s="66"/>
      <c r="F42" s="61"/>
      <c r="G42" s="61"/>
      <c r="H42" s="61">
        <f t="shared" si="0"/>
        <v>0</v>
      </c>
      <c r="I42" s="63">
        <f t="shared" si="1"/>
        <v>0</v>
      </c>
      <c r="J42" s="68"/>
      <c r="K42" s="68"/>
      <c r="L42" s="82"/>
    </row>
    <row r="43" spans="1:12" x14ac:dyDescent="0.25">
      <c r="A43" s="210">
        <v>26</v>
      </c>
      <c r="B43" s="200" t="s">
        <v>185</v>
      </c>
      <c r="C43" s="224" t="s">
        <v>28</v>
      </c>
      <c r="D43" s="226">
        <v>474</v>
      </c>
      <c r="E43" s="66"/>
      <c r="F43" s="61"/>
      <c r="G43" s="61"/>
      <c r="H43" s="61">
        <f t="shared" si="0"/>
        <v>0</v>
      </c>
      <c r="I43" s="63">
        <f t="shared" si="1"/>
        <v>0</v>
      </c>
      <c r="J43" s="68"/>
      <c r="K43" s="68"/>
      <c r="L43" s="82"/>
    </row>
    <row r="44" spans="1:12" x14ac:dyDescent="0.25">
      <c r="A44" s="210">
        <v>27</v>
      </c>
      <c r="B44" s="207" t="s">
        <v>186</v>
      </c>
      <c r="C44" s="214" t="s">
        <v>28</v>
      </c>
      <c r="D44" s="225">
        <v>2614</v>
      </c>
      <c r="E44" s="66"/>
      <c r="F44" s="61"/>
      <c r="G44" s="61"/>
      <c r="H44" s="61">
        <f t="shared" si="0"/>
        <v>0</v>
      </c>
      <c r="I44" s="63">
        <f t="shared" si="1"/>
        <v>0</v>
      </c>
      <c r="J44" s="68"/>
      <c r="K44" s="68"/>
      <c r="L44" s="82"/>
    </row>
    <row r="45" spans="1:12" x14ac:dyDescent="0.25">
      <c r="A45" s="210">
        <v>28</v>
      </c>
      <c r="B45" s="211" t="s">
        <v>187</v>
      </c>
      <c r="C45" s="214" t="s">
        <v>28</v>
      </c>
      <c r="D45" s="225">
        <v>9151</v>
      </c>
      <c r="E45" s="66"/>
      <c r="F45" s="61"/>
      <c r="G45" s="61"/>
      <c r="H45" s="61">
        <f t="shared" si="0"/>
        <v>0</v>
      </c>
      <c r="I45" s="63">
        <f t="shared" si="1"/>
        <v>0</v>
      </c>
      <c r="J45" s="68"/>
      <c r="K45" s="68"/>
      <c r="L45" s="82"/>
    </row>
    <row r="46" spans="1:12" x14ac:dyDescent="0.25">
      <c r="A46" s="70" t="s">
        <v>75</v>
      </c>
      <c r="B46" s="50"/>
      <c r="C46" s="95"/>
      <c r="D46" s="50"/>
      <c r="E46" s="96"/>
      <c r="F46" s="96"/>
      <c r="G46" s="96"/>
      <c r="H46" s="96">
        <f>SUM(H18:H45)</f>
        <v>0</v>
      </c>
      <c r="I46" s="96">
        <f>SUM(I18:I45)</f>
        <v>0</v>
      </c>
      <c r="J46" s="53"/>
      <c r="K46" s="53"/>
      <c r="L46" s="83">
        <v>0</v>
      </c>
    </row>
    <row r="47" spans="1:12" x14ac:dyDescent="0.25">
      <c r="A47" s="97"/>
      <c r="B47" s="98"/>
      <c r="C47" s="99"/>
      <c r="D47" s="100"/>
      <c r="E47" s="85"/>
      <c r="F47" s="85"/>
      <c r="G47" s="85"/>
      <c r="H47" s="85"/>
      <c r="I47" s="85"/>
      <c r="J47" s="85"/>
      <c r="K47" s="85"/>
      <c r="L47" s="85"/>
    </row>
    <row r="48" spans="1:12" x14ac:dyDescent="0.25">
      <c r="A48" s="101"/>
      <c r="B48" s="102"/>
      <c r="C48" s="103"/>
      <c r="D48" s="100"/>
      <c r="E48" s="85"/>
      <c r="F48" s="85"/>
      <c r="G48" s="85"/>
      <c r="H48" s="85"/>
      <c r="I48" s="85"/>
      <c r="J48" s="85"/>
      <c r="K48" s="85"/>
      <c r="L48" s="85"/>
    </row>
    <row r="49" spans="1:12" x14ac:dyDescent="0.25">
      <c r="A49" s="101"/>
      <c r="B49" s="102"/>
      <c r="C49" s="103"/>
      <c r="D49" s="100"/>
      <c r="E49" s="56"/>
      <c r="F49" s="56"/>
      <c r="G49" s="56"/>
      <c r="H49" s="56"/>
      <c r="I49" s="56"/>
      <c r="J49" s="56"/>
      <c r="K49" s="56"/>
      <c r="L49" s="56"/>
    </row>
    <row r="50" spans="1:12" x14ac:dyDescent="0.25">
      <c r="A50" s="101"/>
      <c r="B50" s="102"/>
      <c r="C50" s="103"/>
      <c r="D50" s="100"/>
      <c r="E50" s="56"/>
      <c r="F50" s="56"/>
      <c r="G50" s="56"/>
      <c r="H50" s="56"/>
      <c r="I50" s="56" t="s">
        <v>104</v>
      </c>
      <c r="J50" s="56"/>
      <c r="K50" s="56"/>
      <c r="L50" s="56"/>
    </row>
    <row r="51" spans="1:12" x14ac:dyDescent="0.25">
      <c r="A51" s="101"/>
      <c r="B51" s="56" t="s">
        <v>105</v>
      </c>
      <c r="C51" s="74"/>
      <c r="D51" s="101"/>
      <c r="E51" s="56"/>
      <c r="F51" s="56"/>
      <c r="G51" s="56"/>
      <c r="H51" s="56"/>
      <c r="I51" s="79"/>
      <c r="J51" s="56"/>
      <c r="K51" s="56"/>
      <c r="L51" s="56"/>
    </row>
    <row r="52" spans="1:12" x14ac:dyDescent="0.25">
      <c r="A52" s="74"/>
      <c r="B52" s="56" t="s">
        <v>76</v>
      </c>
      <c r="C52" s="74"/>
      <c r="D52" s="56"/>
      <c r="E52" s="56"/>
      <c r="F52" s="56"/>
      <c r="G52" s="56"/>
      <c r="H52" s="56"/>
      <c r="I52" s="56"/>
      <c r="J52" s="56"/>
      <c r="K52" s="56"/>
      <c r="L52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opLeftCell="A24" workbookViewId="0">
      <selection activeCell="I57" sqref="I57"/>
    </sheetView>
  </sheetViews>
  <sheetFormatPr defaultRowHeight="15" x14ac:dyDescent="0.25"/>
  <cols>
    <col min="2" max="2" width="52.5703125" bestFit="1" customWidth="1"/>
    <col min="5" max="5" width="16.7109375" customWidth="1"/>
    <col min="7" max="7" width="14.140625" customWidth="1"/>
    <col min="8" max="9" width="16.28515625" bestFit="1" customWidth="1"/>
    <col min="10" max="10" width="23.7109375" bestFit="1" customWidth="1"/>
    <col min="11" max="11" width="23.5703125" bestFit="1" customWidth="1"/>
  </cols>
  <sheetData>
    <row r="1" spans="1:12" ht="20.25" x14ac:dyDescent="0.3">
      <c r="A1" s="1"/>
      <c r="B1" s="104" t="s">
        <v>0</v>
      </c>
      <c r="C1" s="17"/>
      <c r="D1" s="5"/>
      <c r="E1" s="5"/>
      <c r="F1" s="5"/>
      <c r="G1" s="5"/>
      <c r="H1" s="5"/>
      <c r="I1" s="5"/>
      <c r="J1" s="5"/>
      <c r="K1" s="5"/>
      <c r="L1" s="5"/>
    </row>
    <row r="2" spans="1:12" ht="20.25" x14ac:dyDescent="0.3">
      <c r="A2" s="1"/>
      <c r="B2" s="6"/>
      <c r="C2" s="105"/>
      <c r="D2" s="106"/>
      <c r="E2" s="5"/>
      <c r="F2" s="5"/>
      <c r="G2" s="5"/>
      <c r="H2" s="5"/>
      <c r="I2" s="5"/>
      <c r="J2" s="5"/>
      <c r="K2" s="5"/>
      <c r="L2" s="5"/>
    </row>
    <row r="3" spans="1:12" ht="20.25" x14ac:dyDescent="0.3">
      <c r="A3" s="1"/>
      <c r="B3" s="9"/>
      <c r="C3" s="105"/>
      <c r="D3" s="106"/>
      <c r="E3" s="5"/>
      <c r="F3" s="5"/>
      <c r="G3" s="5"/>
      <c r="H3" s="5"/>
      <c r="I3" s="5"/>
      <c r="J3" s="5"/>
      <c r="K3" s="5"/>
      <c r="L3" s="5"/>
    </row>
    <row r="4" spans="1:12" ht="20.25" x14ac:dyDescent="0.3">
      <c r="A4" s="1"/>
      <c r="B4" s="9"/>
      <c r="C4" s="17"/>
      <c r="D4" s="5"/>
      <c r="E4" s="5"/>
      <c r="F4" s="5"/>
      <c r="G4" s="5"/>
      <c r="H4" s="5"/>
      <c r="I4" s="5"/>
      <c r="J4" s="5"/>
      <c r="K4" s="5"/>
      <c r="L4" s="5"/>
    </row>
    <row r="5" spans="1:12" ht="20.25" x14ac:dyDescent="0.3">
      <c r="A5" s="1"/>
      <c r="B5" s="107" t="s">
        <v>1</v>
      </c>
      <c r="C5" s="17"/>
      <c r="D5" s="5"/>
      <c r="E5" s="5"/>
      <c r="F5" s="5"/>
      <c r="G5" s="5"/>
      <c r="H5" s="5"/>
      <c r="I5" s="5"/>
      <c r="J5" s="5"/>
      <c r="K5" s="5"/>
      <c r="L5" s="5"/>
    </row>
    <row r="6" spans="1:12" ht="20.25" x14ac:dyDescent="0.3">
      <c r="A6" s="1"/>
      <c r="B6" s="5"/>
      <c r="C6" s="17"/>
      <c r="D6" s="5"/>
      <c r="E6" s="5"/>
      <c r="F6" s="5"/>
      <c r="G6" s="5"/>
      <c r="H6" s="5"/>
      <c r="I6" s="5"/>
      <c r="J6" s="5"/>
      <c r="K6" s="5"/>
      <c r="L6" s="5"/>
    </row>
    <row r="7" spans="1:12" ht="20.25" x14ac:dyDescent="0.3">
      <c r="A7" s="1"/>
      <c r="B7" s="108" t="s">
        <v>2</v>
      </c>
      <c r="C7" s="17"/>
      <c r="D7" s="5"/>
      <c r="E7" s="5"/>
      <c r="F7" s="5"/>
      <c r="G7" s="5"/>
      <c r="H7" s="5"/>
      <c r="I7" s="5"/>
      <c r="J7" s="5"/>
      <c r="K7" s="5"/>
      <c r="L7" s="5"/>
    </row>
    <row r="8" spans="1:12" ht="15.75" x14ac:dyDescent="0.25">
      <c r="A8" s="5"/>
      <c r="B8" s="109" t="s">
        <v>3</v>
      </c>
      <c r="C8" s="17"/>
      <c r="D8" s="5" t="s">
        <v>4</v>
      </c>
      <c r="E8" s="13"/>
      <c r="F8" s="79"/>
      <c r="G8" s="79"/>
      <c r="H8" s="79"/>
      <c r="I8" s="5"/>
      <c r="J8" s="5"/>
      <c r="K8" s="5"/>
      <c r="L8" s="5"/>
    </row>
    <row r="9" spans="1:12" x14ac:dyDescent="0.25">
      <c r="A9" s="5"/>
      <c r="B9" s="5" t="s">
        <v>5</v>
      </c>
      <c r="C9" s="17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5"/>
      <c r="B10" s="5" t="s">
        <v>6</v>
      </c>
      <c r="C10" s="17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5"/>
      <c r="B11" s="5"/>
      <c r="C11" s="17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5"/>
      <c r="B12" s="16" t="s">
        <v>7</v>
      </c>
      <c r="C12" s="17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5"/>
      <c r="B13" s="16" t="s">
        <v>188</v>
      </c>
      <c r="C13" s="17"/>
      <c r="D13" s="5"/>
      <c r="E13" s="5"/>
      <c r="F13" s="5"/>
      <c r="G13" s="5"/>
      <c r="H13" s="5"/>
      <c r="I13" s="5"/>
      <c r="J13" s="5"/>
      <c r="K13" s="5"/>
      <c r="L13" s="5"/>
    </row>
    <row r="14" spans="1:12" ht="21" thickBot="1" x14ac:dyDescent="0.35">
      <c r="A14" s="15"/>
      <c r="B14" s="16"/>
      <c r="C14" s="17"/>
      <c r="D14" s="5"/>
      <c r="E14" s="18"/>
      <c r="F14" s="19"/>
      <c r="G14" s="19"/>
      <c r="H14" s="19"/>
      <c r="I14" s="5"/>
      <c r="J14" s="5"/>
      <c r="K14" s="5"/>
      <c r="L14" s="5"/>
    </row>
    <row r="15" spans="1:12" ht="16.5" thickBot="1" x14ac:dyDescent="0.3">
      <c r="A15" s="267" t="s">
        <v>9</v>
      </c>
      <c r="B15" s="268"/>
      <c r="C15" s="268"/>
      <c r="D15" s="269"/>
      <c r="E15" s="277" t="s">
        <v>10</v>
      </c>
      <c r="F15" s="278"/>
      <c r="G15" s="278"/>
      <c r="H15" s="278"/>
      <c r="I15" s="279"/>
      <c r="J15" s="279"/>
      <c r="K15" s="279"/>
      <c r="L15" s="280"/>
    </row>
    <row r="16" spans="1:12" ht="51.75" x14ac:dyDescent="0.25">
      <c r="A16" s="20" t="s">
        <v>11</v>
      </c>
      <c r="B16" s="20"/>
      <c r="C16" s="21" t="s">
        <v>12</v>
      </c>
      <c r="D16" s="20"/>
      <c r="E16" s="110" t="s">
        <v>13</v>
      </c>
      <c r="F16" s="111"/>
      <c r="G16" s="110" t="s">
        <v>13</v>
      </c>
      <c r="H16" s="111" t="s">
        <v>15</v>
      </c>
      <c r="I16" s="111" t="s">
        <v>15</v>
      </c>
      <c r="J16" s="110" t="s">
        <v>16</v>
      </c>
      <c r="K16" s="110" t="s">
        <v>17</v>
      </c>
      <c r="L16" s="112" t="s">
        <v>18</v>
      </c>
    </row>
    <row r="17" spans="1:12" ht="30" customHeight="1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113" t="s">
        <v>23</v>
      </c>
      <c r="F17" s="114" t="s">
        <v>80</v>
      </c>
      <c r="G17" s="113" t="s">
        <v>176</v>
      </c>
      <c r="H17" s="115" t="s">
        <v>25</v>
      </c>
      <c r="I17" s="115" t="s">
        <v>26</v>
      </c>
      <c r="J17" s="116"/>
      <c r="K17" s="116"/>
      <c r="L17" s="116"/>
    </row>
    <row r="18" spans="1:12" x14ac:dyDescent="0.25">
      <c r="A18" s="210">
        <v>1</v>
      </c>
      <c r="B18" s="198" t="s">
        <v>304</v>
      </c>
      <c r="C18" s="213" t="s">
        <v>28</v>
      </c>
      <c r="D18" s="229">
        <v>5635</v>
      </c>
      <c r="E18" s="61"/>
      <c r="F18" s="62"/>
      <c r="G18" s="61"/>
      <c r="H18" s="61">
        <f>D18*E18</f>
        <v>0</v>
      </c>
      <c r="I18" s="63">
        <f>D18*G18</f>
        <v>0</v>
      </c>
      <c r="J18" s="64"/>
      <c r="K18" s="64"/>
      <c r="L18" s="80"/>
    </row>
    <row r="19" spans="1:12" x14ac:dyDescent="0.25">
      <c r="A19" s="210">
        <v>2</v>
      </c>
      <c r="B19" s="197" t="s">
        <v>305</v>
      </c>
      <c r="C19" s="214" t="s">
        <v>28</v>
      </c>
      <c r="D19" s="218">
        <v>4720</v>
      </c>
      <c r="E19" s="66"/>
      <c r="F19" s="62"/>
      <c r="G19" s="61"/>
      <c r="H19" s="61">
        <f t="shared" ref="H19:H55" si="0">D19*E19</f>
        <v>0</v>
      </c>
      <c r="I19" s="63">
        <f t="shared" ref="I19:I55" si="1">D19*G19</f>
        <v>0</v>
      </c>
      <c r="J19" s="68"/>
      <c r="K19" s="68"/>
      <c r="L19" s="82"/>
    </row>
    <row r="20" spans="1:12" x14ac:dyDescent="0.25">
      <c r="A20" s="210">
        <v>3</v>
      </c>
      <c r="B20" s="281" t="s">
        <v>526</v>
      </c>
      <c r="C20" s="214" t="s">
        <v>28</v>
      </c>
      <c r="D20" s="218">
        <v>4720</v>
      </c>
      <c r="E20" s="66"/>
      <c r="F20" s="62"/>
      <c r="G20" s="61"/>
      <c r="H20" s="61">
        <f t="shared" si="0"/>
        <v>0</v>
      </c>
      <c r="I20" s="63">
        <f t="shared" si="1"/>
        <v>0</v>
      </c>
      <c r="J20" s="68"/>
      <c r="K20" s="68"/>
      <c r="L20" s="82"/>
    </row>
    <row r="21" spans="1:12" x14ac:dyDescent="0.25">
      <c r="A21" s="210">
        <v>4</v>
      </c>
      <c r="B21" s="195" t="s">
        <v>306</v>
      </c>
      <c r="C21" s="214" t="s">
        <v>28</v>
      </c>
      <c r="D21" s="218">
        <v>7265</v>
      </c>
      <c r="E21" s="66"/>
      <c r="F21" s="62"/>
      <c r="G21" s="61"/>
      <c r="H21" s="61">
        <f t="shared" si="0"/>
        <v>0</v>
      </c>
      <c r="I21" s="63">
        <f t="shared" si="1"/>
        <v>0</v>
      </c>
      <c r="J21" s="68"/>
      <c r="K21" s="68"/>
      <c r="L21" s="82"/>
    </row>
    <row r="22" spans="1:12" x14ac:dyDescent="0.25">
      <c r="A22" s="210">
        <v>5</v>
      </c>
      <c r="B22" s="45" t="s">
        <v>307</v>
      </c>
      <c r="C22" s="207" t="s">
        <v>28</v>
      </c>
      <c r="D22" s="218">
        <v>364</v>
      </c>
      <c r="E22" s="66"/>
      <c r="F22" s="62"/>
      <c r="G22" s="61"/>
      <c r="H22" s="61">
        <f t="shared" si="0"/>
        <v>0</v>
      </c>
      <c r="I22" s="63">
        <f t="shared" si="1"/>
        <v>0</v>
      </c>
      <c r="J22" s="68"/>
      <c r="K22" s="68"/>
      <c r="L22" s="82"/>
    </row>
    <row r="23" spans="1:12" x14ac:dyDescent="0.25">
      <c r="A23" s="210">
        <v>6</v>
      </c>
      <c r="B23" s="281" t="s">
        <v>541</v>
      </c>
      <c r="C23" s="207" t="s">
        <v>28</v>
      </c>
      <c r="D23" s="218">
        <v>200</v>
      </c>
      <c r="E23" s="66"/>
      <c r="F23" s="62"/>
      <c r="G23" s="61"/>
      <c r="H23" s="61">
        <f t="shared" si="0"/>
        <v>0</v>
      </c>
      <c r="I23" s="63">
        <f t="shared" si="1"/>
        <v>0</v>
      </c>
      <c r="J23" s="68"/>
      <c r="K23" s="68"/>
      <c r="L23" s="82"/>
    </row>
    <row r="24" spans="1:12" x14ac:dyDescent="0.25">
      <c r="A24" s="210">
        <v>7</v>
      </c>
      <c r="B24" s="262" t="s">
        <v>542</v>
      </c>
      <c r="C24" s="207" t="s">
        <v>28</v>
      </c>
      <c r="D24" s="218">
        <v>200</v>
      </c>
      <c r="E24" s="66"/>
      <c r="F24" s="62"/>
      <c r="G24" s="61"/>
      <c r="H24" s="61">
        <f t="shared" si="0"/>
        <v>0</v>
      </c>
      <c r="I24" s="63">
        <f t="shared" si="1"/>
        <v>0</v>
      </c>
      <c r="J24" s="68"/>
      <c r="K24" s="68"/>
      <c r="L24" s="82"/>
    </row>
    <row r="25" spans="1:12" x14ac:dyDescent="0.25">
      <c r="A25" s="210">
        <v>8</v>
      </c>
      <c r="B25" s="200" t="s">
        <v>189</v>
      </c>
      <c r="C25" s="224" t="s">
        <v>33</v>
      </c>
      <c r="D25" s="230">
        <v>10</v>
      </c>
      <c r="E25" s="66"/>
      <c r="F25" s="62"/>
      <c r="G25" s="61"/>
      <c r="H25" s="61">
        <f t="shared" si="0"/>
        <v>0</v>
      </c>
      <c r="I25" s="63">
        <f t="shared" si="1"/>
        <v>0</v>
      </c>
      <c r="J25" s="68"/>
      <c r="K25" s="68"/>
      <c r="L25" s="82"/>
    </row>
    <row r="26" spans="1:12" x14ac:dyDescent="0.25">
      <c r="A26" s="210">
        <v>9</v>
      </c>
      <c r="B26" s="195" t="s">
        <v>308</v>
      </c>
      <c r="C26" s="214" t="s">
        <v>28</v>
      </c>
      <c r="D26" s="231">
        <v>6166</v>
      </c>
      <c r="E26" s="66"/>
      <c r="F26" s="62"/>
      <c r="G26" s="61"/>
      <c r="H26" s="61">
        <f t="shared" si="0"/>
        <v>0</v>
      </c>
      <c r="I26" s="63">
        <f t="shared" si="1"/>
        <v>0</v>
      </c>
      <c r="J26" s="68"/>
      <c r="K26" s="68"/>
      <c r="L26" s="82"/>
    </row>
    <row r="27" spans="1:12" x14ac:dyDescent="0.25">
      <c r="A27" s="210">
        <v>10</v>
      </c>
      <c r="B27" s="45" t="s">
        <v>190</v>
      </c>
      <c r="C27" s="214" t="s">
        <v>28</v>
      </c>
      <c r="D27" s="232">
        <v>2220</v>
      </c>
      <c r="E27" s="66"/>
      <c r="F27" s="62"/>
      <c r="G27" s="61"/>
      <c r="H27" s="61">
        <f t="shared" si="0"/>
        <v>0</v>
      </c>
      <c r="I27" s="63">
        <f t="shared" si="1"/>
        <v>0</v>
      </c>
      <c r="J27" s="68"/>
      <c r="K27" s="68"/>
      <c r="L27" s="82"/>
    </row>
    <row r="28" spans="1:12" x14ac:dyDescent="0.25">
      <c r="A28" s="210">
        <v>11</v>
      </c>
      <c r="B28" s="197" t="s">
        <v>309</v>
      </c>
      <c r="C28" s="214" t="s">
        <v>28</v>
      </c>
      <c r="D28" s="231">
        <v>230</v>
      </c>
      <c r="E28" s="66"/>
      <c r="F28" s="62"/>
      <c r="G28" s="61"/>
      <c r="H28" s="61">
        <f t="shared" si="0"/>
        <v>0</v>
      </c>
      <c r="I28" s="63">
        <f t="shared" si="1"/>
        <v>0</v>
      </c>
      <c r="J28" s="68"/>
      <c r="K28" s="68"/>
      <c r="L28" s="82"/>
    </row>
    <row r="29" spans="1:12" x14ac:dyDescent="0.25">
      <c r="A29" s="210">
        <v>12</v>
      </c>
      <c r="B29" s="195" t="s">
        <v>310</v>
      </c>
      <c r="C29" s="214" t="s">
        <v>28</v>
      </c>
      <c r="D29" s="231">
        <v>4437</v>
      </c>
      <c r="E29" s="66"/>
      <c r="F29" s="62"/>
      <c r="G29" s="61"/>
      <c r="H29" s="61">
        <f t="shared" si="0"/>
        <v>0</v>
      </c>
      <c r="I29" s="63">
        <f t="shared" si="1"/>
        <v>0</v>
      </c>
      <c r="J29" s="68"/>
      <c r="K29" s="68"/>
      <c r="L29" s="82"/>
    </row>
    <row r="30" spans="1:12" x14ac:dyDescent="0.25">
      <c r="A30" s="210">
        <v>13</v>
      </c>
      <c r="B30" s="211" t="s">
        <v>191</v>
      </c>
      <c r="C30" s="214" t="s">
        <v>28</v>
      </c>
      <c r="D30" s="231">
        <v>413</v>
      </c>
      <c r="E30" s="66"/>
      <c r="F30" s="62"/>
      <c r="G30" s="61"/>
      <c r="H30" s="61">
        <f t="shared" si="0"/>
        <v>0</v>
      </c>
      <c r="I30" s="63">
        <f t="shared" si="1"/>
        <v>0</v>
      </c>
      <c r="J30" s="68"/>
      <c r="K30" s="68"/>
      <c r="L30" s="82"/>
    </row>
    <row r="31" spans="1:12" x14ac:dyDescent="0.25">
      <c r="A31" s="210">
        <v>14</v>
      </c>
      <c r="B31" s="195" t="s">
        <v>311</v>
      </c>
      <c r="C31" s="224" t="s">
        <v>28</v>
      </c>
      <c r="D31" s="233">
        <v>8800</v>
      </c>
      <c r="E31" s="66"/>
      <c r="F31" s="62"/>
      <c r="G31" s="61"/>
      <c r="H31" s="61">
        <f t="shared" si="0"/>
        <v>0</v>
      </c>
      <c r="I31" s="63">
        <f t="shared" si="1"/>
        <v>0</v>
      </c>
      <c r="J31" s="68"/>
      <c r="K31" s="68"/>
      <c r="L31" s="82"/>
    </row>
    <row r="32" spans="1:12" x14ac:dyDescent="0.25">
      <c r="A32" s="210">
        <v>15</v>
      </c>
      <c r="B32" s="211" t="s">
        <v>303</v>
      </c>
      <c r="C32" s="214" t="s">
        <v>52</v>
      </c>
      <c r="D32" s="231">
        <v>4928</v>
      </c>
      <c r="E32" s="66"/>
      <c r="F32" s="62"/>
      <c r="G32" s="61"/>
      <c r="H32" s="61">
        <f t="shared" si="0"/>
        <v>0</v>
      </c>
      <c r="I32" s="63">
        <f t="shared" si="1"/>
        <v>0</v>
      </c>
      <c r="J32" s="68"/>
      <c r="K32" s="68"/>
      <c r="L32" s="82"/>
    </row>
    <row r="33" spans="1:12" x14ac:dyDescent="0.25">
      <c r="A33" s="210">
        <v>16</v>
      </c>
      <c r="B33" s="262" t="s">
        <v>535</v>
      </c>
      <c r="C33" s="214" t="s">
        <v>52</v>
      </c>
      <c r="D33" s="231">
        <v>200</v>
      </c>
      <c r="E33" s="66"/>
      <c r="F33" s="62"/>
      <c r="G33" s="61"/>
      <c r="H33" s="61">
        <f t="shared" si="0"/>
        <v>0</v>
      </c>
      <c r="I33" s="63">
        <f t="shared" si="1"/>
        <v>0</v>
      </c>
      <c r="J33" s="68"/>
      <c r="K33" s="68"/>
      <c r="L33" s="82"/>
    </row>
    <row r="34" spans="1:12" x14ac:dyDescent="0.25">
      <c r="A34" s="210">
        <v>17</v>
      </c>
      <c r="B34" s="211" t="s">
        <v>192</v>
      </c>
      <c r="C34" s="214" t="s">
        <v>33</v>
      </c>
      <c r="D34" s="231">
        <v>180</v>
      </c>
      <c r="E34" s="66"/>
      <c r="F34" s="62"/>
      <c r="G34" s="61"/>
      <c r="H34" s="61">
        <f t="shared" si="0"/>
        <v>0</v>
      </c>
      <c r="I34" s="63">
        <f t="shared" si="1"/>
        <v>0</v>
      </c>
      <c r="J34" s="68"/>
      <c r="K34" s="68"/>
      <c r="L34" s="82"/>
    </row>
    <row r="35" spans="1:12" x14ac:dyDescent="0.25">
      <c r="A35" s="210">
        <v>18</v>
      </c>
      <c r="B35" s="211" t="s">
        <v>193</v>
      </c>
      <c r="C35" s="214" t="s">
        <v>28</v>
      </c>
      <c r="D35" s="231">
        <v>9440</v>
      </c>
      <c r="E35" s="66"/>
      <c r="F35" s="62"/>
      <c r="G35" s="61"/>
      <c r="H35" s="61">
        <f t="shared" si="0"/>
        <v>0</v>
      </c>
      <c r="I35" s="63">
        <f t="shared" si="1"/>
        <v>0</v>
      </c>
      <c r="J35" s="68"/>
      <c r="K35" s="68"/>
      <c r="L35" s="82"/>
    </row>
    <row r="36" spans="1:12" x14ac:dyDescent="0.25">
      <c r="A36" s="210">
        <v>19</v>
      </c>
      <c r="B36" s="200" t="s">
        <v>313</v>
      </c>
      <c r="C36" s="224" t="s">
        <v>28</v>
      </c>
      <c r="D36" s="234">
        <v>492</v>
      </c>
      <c r="E36" s="66"/>
      <c r="F36" s="62"/>
      <c r="G36" s="61"/>
      <c r="H36" s="61">
        <f t="shared" si="0"/>
        <v>0</v>
      </c>
      <c r="I36" s="63">
        <f t="shared" si="1"/>
        <v>0</v>
      </c>
      <c r="J36" s="68"/>
      <c r="K36" s="68"/>
      <c r="L36" s="82"/>
    </row>
    <row r="37" spans="1:12" x14ac:dyDescent="0.25">
      <c r="A37" s="210">
        <v>20</v>
      </c>
      <c r="B37" s="212" t="s">
        <v>312</v>
      </c>
      <c r="C37" s="215" t="s">
        <v>28</v>
      </c>
      <c r="D37" s="235">
        <v>234</v>
      </c>
      <c r="E37" s="66"/>
      <c r="F37" s="62"/>
      <c r="G37" s="61"/>
      <c r="H37" s="61">
        <f t="shared" si="0"/>
        <v>0</v>
      </c>
      <c r="I37" s="63">
        <f t="shared" si="1"/>
        <v>0</v>
      </c>
      <c r="J37" s="68"/>
      <c r="K37" s="68"/>
      <c r="L37" s="82"/>
    </row>
    <row r="38" spans="1:12" x14ac:dyDescent="0.25">
      <c r="A38" s="210">
        <v>21</v>
      </c>
      <c r="B38" s="197" t="s">
        <v>314</v>
      </c>
      <c r="C38" s="214" t="s">
        <v>28</v>
      </c>
      <c r="D38" s="231">
        <v>6624</v>
      </c>
      <c r="E38" s="66"/>
      <c r="F38" s="62"/>
      <c r="G38" s="61"/>
      <c r="H38" s="61">
        <f t="shared" si="0"/>
        <v>0</v>
      </c>
      <c r="I38" s="63">
        <f t="shared" si="1"/>
        <v>0</v>
      </c>
      <c r="J38" s="68"/>
      <c r="K38" s="68"/>
      <c r="L38" s="82"/>
    </row>
    <row r="39" spans="1:12" x14ac:dyDescent="0.25">
      <c r="A39" s="210">
        <v>22</v>
      </c>
      <c r="B39" s="197" t="s">
        <v>315</v>
      </c>
      <c r="C39" s="215" t="s">
        <v>28</v>
      </c>
      <c r="D39" s="235">
        <v>1700</v>
      </c>
      <c r="E39" s="66"/>
      <c r="F39" s="62"/>
      <c r="G39" s="61"/>
      <c r="H39" s="61">
        <f t="shared" si="0"/>
        <v>0</v>
      </c>
      <c r="I39" s="63">
        <f t="shared" si="1"/>
        <v>0</v>
      </c>
      <c r="J39" s="68"/>
      <c r="K39" s="68"/>
      <c r="L39" s="82"/>
    </row>
    <row r="40" spans="1:12" x14ac:dyDescent="0.25">
      <c r="A40" s="210">
        <v>23</v>
      </c>
      <c r="B40" s="195" t="s">
        <v>522</v>
      </c>
      <c r="C40" s="214" t="s">
        <v>33</v>
      </c>
      <c r="D40" s="231">
        <v>362</v>
      </c>
      <c r="E40" s="66"/>
      <c r="F40" s="62"/>
      <c r="G40" s="61"/>
      <c r="H40" s="61">
        <f t="shared" si="0"/>
        <v>0</v>
      </c>
      <c r="I40" s="63">
        <f t="shared" si="1"/>
        <v>0</v>
      </c>
      <c r="J40" s="68"/>
      <c r="K40" s="68"/>
      <c r="L40" s="82"/>
    </row>
    <row r="41" spans="1:12" x14ac:dyDescent="0.25">
      <c r="A41" s="210">
        <v>24</v>
      </c>
      <c r="B41" s="211" t="s">
        <v>523</v>
      </c>
      <c r="C41" s="214" t="s">
        <v>33</v>
      </c>
      <c r="D41" s="231">
        <v>3</v>
      </c>
      <c r="E41" s="66"/>
      <c r="F41" s="62"/>
      <c r="G41" s="61"/>
      <c r="H41" s="61">
        <f t="shared" si="0"/>
        <v>0</v>
      </c>
      <c r="I41" s="63">
        <f t="shared" si="1"/>
        <v>0</v>
      </c>
      <c r="J41" s="68"/>
      <c r="K41" s="68"/>
      <c r="L41" s="82"/>
    </row>
    <row r="42" spans="1:12" x14ac:dyDescent="0.25">
      <c r="A42" s="210">
        <v>25</v>
      </c>
      <c r="B42" s="211" t="s">
        <v>524</v>
      </c>
      <c r="C42" s="214" t="s">
        <v>33</v>
      </c>
      <c r="D42" s="231">
        <v>16.600000000000001</v>
      </c>
      <c r="E42" s="66"/>
      <c r="F42" s="62"/>
      <c r="G42" s="61"/>
      <c r="H42" s="61">
        <f t="shared" si="0"/>
        <v>0</v>
      </c>
      <c r="I42" s="63">
        <f t="shared" si="1"/>
        <v>0</v>
      </c>
      <c r="J42" s="68"/>
      <c r="K42" s="68"/>
      <c r="L42" s="82"/>
    </row>
    <row r="43" spans="1:12" x14ac:dyDescent="0.25">
      <c r="A43" s="210">
        <v>26</v>
      </c>
      <c r="B43" s="211" t="s">
        <v>317</v>
      </c>
      <c r="C43" s="214" t="s">
        <v>28</v>
      </c>
      <c r="D43" s="231">
        <v>36</v>
      </c>
      <c r="E43" s="66"/>
      <c r="F43" s="62"/>
      <c r="G43" s="61"/>
      <c r="H43" s="61">
        <f t="shared" si="0"/>
        <v>0</v>
      </c>
      <c r="I43" s="63">
        <f t="shared" si="1"/>
        <v>0</v>
      </c>
      <c r="J43" s="68"/>
      <c r="K43" s="68"/>
      <c r="L43" s="82"/>
    </row>
    <row r="44" spans="1:12" x14ac:dyDescent="0.25">
      <c r="A44" s="210">
        <v>27</v>
      </c>
      <c r="B44" s="45" t="s">
        <v>318</v>
      </c>
      <c r="C44" s="207" t="s">
        <v>33</v>
      </c>
      <c r="D44" s="231">
        <v>21.3</v>
      </c>
      <c r="E44" s="66"/>
      <c r="F44" s="62"/>
      <c r="G44" s="61"/>
      <c r="H44" s="61">
        <f t="shared" si="0"/>
        <v>0</v>
      </c>
      <c r="I44" s="63">
        <f t="shared" si="1"/>
        <v>0</v>
      </c>
      <c r="J44" s="68"/>
      <c r="K44" s="68"/>
      <c r="L44" s="82"/>
    </row>
    <row r="45" spans="1:12" x14ac:dyDescent="0.25">
      <c r="A45" s="210">
        <v>28</v>
      </c>
      <c r="B45" s="211" t="s">
        <v>194</v>
      </c>
      <c r="C45" s="214" t="s">
        <v>28</v>
      </c>
      <c r="D45" s="231">
        <v>700</v>
      </c>
      <c r="E45" s="66"/>
      <c r="F45" s="62"/>
      <c r="G45" s="61"/>
      <c r="H45" s="61">
        <f t="shared" si="0"/>
        <v>0</v>
      </c>
      <c r="I45" s="63">
        <f t="shared" si="1"/>
        <v>0</v>
      </c>
      <c r="J45" s="68"/>
      <c r="K45" s="68"/>
      <c r="L45" s="82"/>
    </row>
    <row r="46" spans="1:12" x14ac:dyDescent="0.25">
      <c r="A46" s="210">
        <v>29</v>
      </c>
      <c r="B46" s="211" t="s">
        <v>319</v>
      </c>
      <c r="C46" s="214" t="s">
        <v>33</v>
      </c>
      <c r="D46" s="231">
        <v>1055</v>
      </c>
      <c r="E46" s="66"/>
      <c r="F46" s="62"/>
      <c r="G46" s="61"/>
      <c r="H46" s="61">
        <f t="shared" si="0"/>
        <v>0</v>
      </c>
      <c r="I46" s="63">
        <f t="shared" si="1"/>
        <v>0</v>
      </c>
      <c r="J46" s="68"/>
      <c r="K46" s="68"/>
      <c r="L46" s="82"/>
    </row>
    <row r="47" spans="1:12" x14ac:dyDescent="0.25">
      <c r="A47" s="210">
        <v>30</v>
      </c>
      <c r="B47" s="45" t="s">
        <v>320</v>
      </c>
      <c r="C47" s="207" t="s">
        <v>33</v>
      </c>
      <c r="D47" s="231">
        <v>2</v>
      </c>
      <c r="E47" s="66"/>
      <c r="F47" s="62"/>
      <c r="G47" s="61"/>
      <c r="H47" s="61">
        <f t="shared" si="0"/>
        <v>0</v>
      </c>
      <c r="I47" s="63">
        <f t="shared" si="1"/>
        <v>0</v>
      </c>
      <c r="J47" s="68"/>
      <c r="K47" s="68"/>
      <c r="L47" s="82"/>
    </row>
    <row r="48" spans="1:12" x14ac:dyDescent="0.25">
      <c r="A48" s="210">
        <v>31</v>
      </c>
      <c r="B48" s="195" t="s">
        <v>321</v>
      </c>
      <c r="C48" s="224" t="s">
        <v>33</v>
      </c>
      <c r="D48" s="230">
        <v>18.7</v>
      </c>
      <c r="E48" s="66"/>
      <c r="F48" s="62"/>
      <c r="G48" s="61"/>
      <c r="H48" s="61">
        <f t="shared" si="0"/>
        <v>0</v>
      </c>
      <c r="I48" s="63">
        <f t="shared" si="1"/>
        <v>0</v>
      </c>
      <c r="J48" s="68"/>
      <c r="K48" s="68"/>
      <c r="L48" s="82"/>
    </row>
    <row r="49" spans="1:12" x14ac:dyDescent="0.25">
      <c r="A49" s="210">
        <v>32</v>
      </c>
      <c r="B49" s="200" t="s">
        <v>195</v>
      </c>
      <c r="C49" s="224" t="s">
        <v>33</v>
      </c>
      <c r="D49" s="230">
        <v>4</v>
      </c>
      <c r="E49" s="66"/>
      <c r="F49" s="62"/>
      <c r="G49" s="61"/>
      <c r="H49" s="61">
        <f t="shared" si="0"/>
        <v>0</v>
      </c>
      <c r="I49" s="63">
        <f t="shared" si="1"/>
        <v>0</v>
      </c>
      <c r="J49" s="68"/>
      <c r="K49" s="68"/>
      <c r="L49" s="82"/>
    </row>
    <row r="50" spans="1:12" x14ac:dyDescent="0.25">
      <c r="A50" s="210">
        <v>33</v>
      </c>
      <c r="B50" s="195" t="s">
        <v>525</v>
      </c>
      <c r="C50" s="45" t="s">
        <v>33</v>
      </c>
      <c r="D50" s="217">
        <v>165</v>
      </c>
      <c r="E50" s="66"/>
      <c r="F50" s="62"/>
      <c r="G50" s="61"/>
      <c r="H50" s="61">
        <f t="shared" si="0"/>
        <v>0</v>
      </c>
      <c r="I50" s="63">
        <f t="shared" si="1"/>
        <v>0</v>
      </c>
      <c r="J50" s="68"/>
      <c r="K50" s="68"/>
      <c r="L50" s="82"/>
    </row>
    <row r="51" spans="1:12" x14ac:dyDescent="0.25">
      <c r="A51" s="210">
        <v>34</v>
      </c>
      <c r="B51" s="45" t="s">
        <v>455</v>
      </c>
      <c r="C51" s="45" t="s">
        <v>33</v>
      </c>
      <c r="D51" s="217">
        <v>2</v>
      </c>
      <c r="E51" s="66"/>
      <c r="F51" s="62"/>
      <c r="G51" s="61"/>
      <c r="H51" s="61">
        <f t="shared" si="0"/>
        <v>0</v>
      </c>
      <c r="I51" s="63">
        <f t="shared" si="1"/>
        <v>0</v>
      </c>
      <c r="J51" s="68"/>
      <c r="K51" s="68"/>
      <c r="L51" s="82"/>
    </row>
    <row r="52" spans="1:12" x14ac:dyDescent="0.25">
      <c r="A52" s="210">
        <v>35</v>
      </c>
      <c r="B52" s="211" t="s">
        <v>322</v>
      </c>
      <c r="C52" s="214" t="s">
        <v>52</v>
      </c>
      <c r="D52" s="218">
        <v>1294</v>
      </c>
      <c r="E52" s="66"/>
      <c r="F52" s="62"/>
      <c r="G52" s="61"/>
      <c r="H52" s="61">
        <f t="shared" si="0"/>
        <v>0</v>
      </c>
      <c r="I52" s="63">
        <f t="shared" si="1"/>
        <v>0</v>
      </c>
      <c r="J52" s="68"/>
      <c r="K52" s="68"/>
      <c r="L52" s="82"/>
    </row>
    <row r="53" spans="1:12" x14ac:dyDescent="0.25">
      <c r="A53" s="210">
        <v>36</v>
      </c>
      <c r="B53" s="211" t="s">
        <v>323</v>
      </c>
      <c r="C53" s="214" t="s">
        <v>52</v>
      </c>
      <c r="D53" s="236">
        <v>3456</v>
      </c>
      <c r="E53" s="66"/>
      <c r="F53" s="62"/>
      <c r="G53" s="61"/>
      <c r="H53" s="61">
        <f t="shared" si="0"/>
        <v>0</v>
      </c>
      <c r="I53" s="63">
        <f t="shared" si="1"/>
        <v>0</v>
      </c>
      <c r="J53" s="68"/>
      <c r="K53" s="68"/>
      <c r="L53" s="82"/>
    </row>
    <row r="54" spans="1:12" x14ac:dyDescent="0.25">
      <c r="A54" s="210">
        <v>37</v>
      </c>
      <c r="B54" s="211" t="s">
        <v>316</v>
      </c>
      <c r="C54" s="214" t="s">
        <v>28</v>
      </c>
      <c r="D54" s="236">
        <v>176</v>
      </c>
      <c r="E54" s="66"/>
      <c r="F54" s="62"/>
      <c r="G54" s="61"/>
      <c r="H54" s="61">
        <f t="shared" si="0"/>
        <v>0</v>
      </c>
      <c r="I54" s="63">
        <f t="shared" si="1"/>
        <v>0</v>
      </c>
      <c r="J54" s="68"/>
      <c r="K54" s="68"/>
      <c r="L54" s="82"/>
    </row>
    <row r="55" spans="1:12" x14ac:dyDescent="0.25">
      <c r="A55" s="210">
        <v>38</v>
      </c>
      <c r="B55" s="45" t="s">
        <v>196</v>
      </c>
      <c r="C55" s="207" t="s">
        <v>28</v>
      </c>
      <c r="D55" s="236">
        <v>10</v>
      </c>
      <c r="E55" s="66"/>
      <c r="F55" s="62"/>
      <c r="G55" s="61"/>
      <c r="H55" s="61">
        <f t="shared" si="0"/>
        <v>0</v>
      </c>
      <c r="I55" s="63">
        <f t="shared" si="1"/>
        <v>0</v>
      </c>
      <c r="J55" s="68"/>
      <c r="K55" s="68"/>
      <c r="L55" s="82"/>
    </row>
    <row r="56" spans="1:12" x14ac:dyDescent="0.25">
      <c r="A56" s="70" t="s">
        <v>75</v>
      </c>
      <c r="B56" s="50"/>
      <c r="C56" s="95"/>
      <c r="D56" s="50"/>
      <c r="E56" s="96"/>
      <c r="F56" s="96"/>
      <c r="G56" s="96"/>
      <c r="H56" s="96">
        <f>SUM(H18:H55)</f>
        <v>0</v>
      </c>
      <c r="I56" s="117">
        <f>SUM(I18:I55)</f>
        <v>0</v>
      </c>
      <c r="J56" s="53"/>
      <c r="K56" s="53"/>
      <c r="L56" s="83">
        <v>0</v>
      </c>
    </row>
    <row r="57" spans="1:12" x14ac:dyDescent="0.25">
      <c r="A57" s="118"/>
      <c r="B57" s="119"/>
      <c r="C57" s="99"/>
      <c r="D57" s="120"/>
      <c r="E57" s="56"/>
      <c r="F57" s="56"/>
      <c r="G57" s="56"/>
      <c r="H57" s="56"/>
      <c r="I57" s="56"/>
      <c r="J57" s="56"/>
      <c r="K57" s="56"/>
      <c r="L57" s="56"/>
    </row>
    <row r="58" spans="1:12" x14ac:dyDescent="0.25">
      <c r="A58" s="118"/>
      <c r="B58" s="102"/>
      <c r="C58" s="103"/>
      <c r="D58" s="121"/>
      <c r="E58" s="56"/>
      <c r="F58" s="56"/>
      <c r="G58" s="56"/>
      <c r="H58" s="56"/>
      <c r="I58" s="56"/>
      <c r="J58" s="56"/>
      <c r="K58" s="56"/>
      <c r="L58" s="56"/>
    </row>
    <row r="59" spans="1:12" x14ac:dyDescent="0.25">
      <c r="A59" s="118"/>
      <c r="B59" s="56" t="s">
        <v>105</v>
      </c>
      <c r="C59" s="122"/>
      <c r="D59" s="121"/>
      <c r="E59" s="56"/>
      <c r="F59" s="56"/>
      <c r="G59" s="56"/>
      <c r="H59" s="56"/>
      <c r="I59" s="56"/>
      <c r="J59" s="56"/>
      <c r="K59" s="56"/>
      <c r="L59" s="56"/>
    </row>
    <row r="60" spans="1:12" x14ac:dyDescent="0.25">
      <c r="A60" s="118"/>
      <c r="B60" s="56" t="s">
        <v>76</v>
      </c>
      <c r="C60" s="122"/>
      <c r="D60" s="121"/>
      <c r="E60" s="56"/>
      <c r="F60" s="56"/>
      <c r="G60" s="56"/>
      <c r="H60" s="56"/>
      <c r="I60" s="56" t="s">
        <v>104</v>
      </c>
      <c r="J60" s="56"/>
      <c r="K60" s="56"/>
      <c r="L60" s="56"/>
    </row>
    <row r="61" spans="1:12" x14ac:dyDescent="0.25">
      <c r="A61" s="118"/>
      <c r="B61" s="102"/>
      <c r="C61" s="103"/>
      <c r="D61" s="121"/>
      <c r="E61" s="56"/>
      <c r="F61" s="56"/>
      <c r="G61" s="56"/>
      <c r="H61" s="56"/>
      <c r="I61" s="13"/>
      <c r="J61" s="56"/>
      <c r="K61" s="56"/>
      <c r="L61" s="56"/>
    </row>
    <row r="62" spans="1:12" x14ac:dyDescent="0.25">
      <c r="A62" s="56"/>
      <c r="B62" s="58"/>
      <c r="C62" s="58"/>
      <c r="D62" s="123"/>
      <c r="E62" s="56"/>
      <c r="F62" s="56"/>
      <c r="G62" s="56"/>
      <c r="H62" s="56"/>
      <c r="I62" s="56"/>
      <c r="J62" s="56"/>
      <c r="K62" s="56"/>
      <c r="L62" s="56"/>
    </row>
  </sheetData>
  <mergeCells count="2">
    <mergeCell ref="A15:D15"/>
    <mergeCell ref="E15:L1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opLeftCell="A13" workbookViewId="0">
      <selection activeCell="G41" sqref="G41"/>
    </sheetView>
  </sheetViews>
  <sheetFormatPr defaultRowHeight="15" x14ac:dyDescent="0.25"/>
  <cols>
    <col min="2" max="2" width="52.5703125" bestFit="1" customWidth="1"/>
    <col min="4" max="4" width="11" customWidth="1"/>
    <col min="7" max="7" width="21.85546875" bestFit="1" customWidth="1"/>
    <col min="8" max="9" width="16.28515625" bestFit="1" customWidth="1"/>
    <col min="10" max="10" width="23.7109375" bestFit="1" customWidth="1"/>
    <col min="11" max="11" width="23.5703125" bestFit="1" customWidth="1"/>
  </cols>
  <sheetData>
    <row r="1" spans="1:12" ht="20.25" x14ac:dyDescent="0.3">
      <c r="A1" s="1"/>
      <c r="B1" s="104" t="s">
        <v>0</v>
      </c>
      <c r="C1" s="17"/>
      <c r="D1" s="5"/>
      <c r="E1" s="5"/>
      <c r="F1" s="5"/>
      <c r="G1" s="5"/>
      <c r="H1" s="5"/>
      <c r="I1" s="5"/>
      <c r="J1" s="5"/>
      <c r="K1" s="5"/>
      <c r="L1" s="5"/>
    </row>
    <row r="2" spans="1:12" ht="20.25" x14ac:dyDescent="0.3">
      <c r="A2" s="1"/>
      <c r="B2" s="6"/>
      <c r="C2" s="105"/>
      <c r="D2" s="106"/>
      <c r="E2" s="5"/>
      <c r="F2" s="5"/>
      <c r="G2" s="5"/>
      <c r="H2" s="5"/>
      <c r="I2" s="5"/>
      <c r="J2" s="5"/>
      <c r="K2" s="5"/>
      <c r="L2" s="5"/>
    </row>
    <row r="3" spans="1:12" ht="20.25" x14ac:dyDescent="0.3">
      <c r="A3" s="1"/>
      <c r="B3" s="9"/>
      <c r="C3" s="105"/>
      <c r="D3" s="106"/>
      <c r="E3" s="5"/>
      <c r="F3" s="5"/>
      <c r="G3" s="5"/>
      <c r="H3" s="5"/>
      <c r="I3" s="5"/>
      <c r="J3" s="5"/>
      <c r="K3" s="5"/>
      <c r="L3" s="5"/>
    </row>
    <row r="4" spans="1:12" ht="20.25" x14ac:dyDescent="0.3">
      <c r="A4" s="1"/>
      <c r="B4" s="9"/>
      <c r="C4" s="17"/>
      <c r="D4" s="5"/>
      <c r="E4" s="5"/>
      <c r="F4" s="5"/>
      <c r="G4" s="5"/>
      <c r="H4" s="5"/>
      <c r="I4" s="5"/>
      <c r="J4" s="5"/>
      <c r="K4" s="5"/>
      <c r="L4" s="5"/>
    </row>
    <row r="5" spans="1:12" ht="20.25" x14ac:dyDescent="0.3">
      <c r="A5" s="1"/>
      <c r="B5" s="107" t="s">
        <v>1</v>
      </c>
      <c r="C5" s="17"/>
      <c r="D5" s="5"/>
      <c r="E5" s="5"/>
      <c r="F5" s="5"/>
      <c r="G5" s="5"/>
      <c r="H5" s="5"/>
      <c r="I5" s="5"/>
      <c r="J5" s="5"/>
      <c r="K5" s="5"/>
      <c r="L5" s="5"/>
    </row>
    <row r="6" spans="1:12" ht="20.25" x14ac:dyDescent="0.3">
      <c r="A6" s="1"/>
      <c r="B6" s="5"/>
      <c r="C6" s="17"/>
      <c r="D6" s="5"/>
      <c r="E6" s="5"/>
      <c r="F6" s="5"/>
      <c r="G6" s="5"/>
      <c r="H6" s="5"/>
      <c r="I6" s="5"/>
      <c r="J6" s="5"/>
      <c r="K6" s="5"/>
      <c r="L6" s="5"/>
    </row>
    <row r="7" spans="1:12" ht="20.25" x14ac:dyDescent="0.3">
      <c r="A7" s="1"/>
      <c r="B7" s="108" t="s">
        <v>2</v>
      </c>
      <c r="C7" s="17"/>
      <c r="D7" s="5"/>
      <c r="E7" s="5"/>
      <c r="F7" s="5"/>
      <c r="G7" s="5"/>
      <c r="H7" s="5"/>
      <c r="I7" s="5"/>
      <c r="J7" s="5"/>
      <c r="K7" s="5"/>
      <c r="L7" s="5"/>
    </row>
    <row r="8" spans="1:12" ht="15.75" x14ac:dyDescent="0.25">
      <c r="A8" s="5"/>
      <c r="B8" s="109" t="s">
        <v>3</v>
      </c>
      <c r="C8" s="17"/>
      <c r="D8" s="56"/>
      <c r="E8" s="74"/>
      <c r="F8" s="74"/>
      <c r="G8" s="74"/>
      <c r="H8" s="74"/>
      <c r="I8" s="5"/>
      <c r="J8" s="5"/>
      <c r="K8" s="5"/>
      <c r="L8" s="5"/>
    </row>
    <row r="9" spans="1:12" x14ac:dyDescent="0.25">
      <c r="A9" s="5"/>
      <c r="B9" s="5" t="s">
        <v>5</v>
      </c>
      <c r="C9" s="17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5"/>
      <c r="B10" s="5" t="s">
        <v>6</v>
      </c>
      <c r="C10" s="17"/>
      <c r="D10" s="5"/>
      <c r="E10" s="5" t="s">
        <v>4</v>
      </c>
      <c r="F10" s="13"/>
      <c r="G10" s="5"/>
      <c r="H10" s="5"/>
      <c r="I10" s="56"/>
      <c r="J10" s="5"/>
      <c r="K10" s="5"/>
      <c r="L10" s="5"/>
    </row>
    <row r="11" spans="1:12" x14ac:dyDescent="0.25">
      <c r="A11" s="5"/>
      <c r="B11" s="5"/>
      <c r="C11" s="17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5"/>
      <c r="B12" s="16" t="s">
        <v>7</v>
      </c>
      <c r="C12" s="17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5"/>
      <c r="B13" s="16" t="s">
        <v>197</v>
      </c>
      <c r="C13" s="17"/>
      <c r="D13" s="5"/>
      <c r="E13" s="5"/>
      <c r="F13" s="5"/>
      <c r="G13" s="5"/>
      <c r="H13" s="5"/>
      <c r="I13" s="5"/>
      <c r="J13" s="5"/>
      <c r="K13" s="5"/>
      <c r="L13" s="5"/>
    </row>
    <row r="14" spans="1:12" ht="21" thickBot="1" x14ac:dyDescent="0.35">
      <c r="A14" s="15"/>
      <c r="B14" s="16"/>
      <c r="C14" s="17"/>
      <c r="D14" s="5"/>
      <c r="E14" s="18"/>
      <c r="F14" s="19"/>
      <c r="G14" s="19"/>
      <c r="H14" s="19"/>
      <c r="I14" s="5"/>
      <c r="J14" s="5"/>
      <c r="K14" s="5"/>
      <c r="L14" s="5"/>
    </row>
    <row r="15" spans="1:12" ht="16.5" thickBot="1" x14ac:dyDescent="0.3">
      <c r="A15" s="267" t="s">
        <v>9</v>
      </c>
      <c r="B15" s="268"/>
      <c r="C15" s="268"/>
      <c r="D15" s="269"/>
      <c r="E15" s="277" t="s">
        <v>10</v>
      </c>
      <c r="F15" s="278"/>
      <c r="G15" s="278"/>
      <c r="H15" s="278"/>
      <c r="I15" s="279"/>
      <c r="J15" s="279"/>
      <c r="K15" s="279"/>
      <c r="L15" s="280"/>
    </row>
    <row r="16" spans="1:12" ht="51.75" x14ac:dyDescent="0.25">
      <c r="A16" s="20" t="s">
        <v>11</v>
      </c>
      <c r="B16" s="20"/>
      <c r="C16" s="21" t="s">
        <v>12</v>
      </c>
      <c r="D16" s="20"/>
      <c r="E16" s="110" t="s">
        <v>13</v>
      </c>
      <c r="F16" s="111"/>
      <c r="G16" s="110" t="s">
        <v>13</v>
      </c>
      <c r="H16" s="111" t="s">
        <v>15</v>
      </c>
      <c r="I16" s="111" t="s">
        <v>15</v>
      </c>
      <c r="J16" s="110" t="s">
        <v>16</v>
      </c>
      <c r="K16" s="110" t="s">
        <v>17</v>
      </c>
      <c r="L16" s="112" t="s">
        <v>18</v>
      </c>
    </row>
    <row r="17" spans="1:12" ht="16.5" customHeight="1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113" t="s">
        <v>23</v>
      </c>
      <c r="F17" s="114" t="s">
        <v>80</v>
      </c>
      <c r="G17" s="113" t="s">
        <v>176</v>
      </c>
      <c r="H17" s="115" t="s">
        <v>25</v>
      </c>
      <c r="I17" s="115" t="s">
        <v>26</v>
      </c>
      <c r="J17" s="116"/>
      <c r="K17" s="116"/>
      <c r="L17" s="116"/>
    </row>
    <row r="18" spans="1:12" x14ac:dyDescent="0.25">
      <c r="A18" s="210">
        <v>1</v>
      </c>
      <c r="B18" s="205" t="s">
        <v>198</v>
      </c>
      <c r="C18" s="237" t="s">
        <v>33</v>
      </c>
      <c r="D18" s="241">
        <v>20</v>
      </c>
      <c r="E18" s="61"/>
      <c r="F18" s="62"/>
      <c r="G18" s="61"/>
      <c r="H18" s="61">
        <f>D18*E18</f>
        <v>0</v>
      </c>
      <c r="I18" s="63">
        <f>D18*G18</f>
        <v>0</v>
      </c>
      <c r="J18" s="64"/>
      <c r="K18" s="64"/>
      <c r="L18" s="65"/>
    </row>
    <row r="19" spans="1:12" x14ac:dyDescent="0.25">
      <c r="A19" s="210">
        <v>2</v>
      </c>
      <c r="B19" s="195" t="s">
        <v>324</v>
      </c>
      <c r="C19" s="238" t="s">
        <v>33</v>
      </c>
      <c r="D19" s="225">
        <v>392</v>
      </c>
      <c r="E19" s="66"/>
      <c r="F19" s="62"/>
      <c r="G19" s="61"/>
      <c r="H19" s="61">
        <f t="shared" ref="H19:H35" si="0">D19*E19</f>
        <v>0</v>
      </c>
      <c r="I19" s="63">
        <f t="shared" ref="I19:I35" si="1">D19*G19</f>
        <v>0</v>
      </c>
      <c r="J19" s="68"/>
      <c r="K19" s="68"/>
      <c r="L19" s="69"/>
    </row>
    <row r="20" spans="1:12" x14ac:dyDescent="0.25">
      <c r="A20" s="210">
        <v>3</v>
      </c>
      <c r="B20" s="199" t="s">
        <v>199</v>
      </c>
      <c r="C20" s="239" t="s">
        <v>33</v>
      </c>
      <c r="D20" s="242">
        <v>10</v>
      </c>
      <c r="E20" s="66"/>
      <c r="F20" s="62"/>
      <c r="G20" s="61"/>
      <c r="H20" s="61">
        <f t="shared" si="0"/>
        <v>0</v>
      </c>
      <c r="I20" s="63">
        <f t="shared" si="1"/>
        <v>0</v>
      </c>
      <c r="J20" s="68"/>
      <c r="K20" s="68"/>
      <c r="L20" s="69"/>
    </row>
    <row r="21" spans="1:12" x14ac:dyDescent="0.25">
      <c r="A21" s="210">
        <v>4</v>
      </c>
      <c r="B21" s="197" t="s">
        <v>325</v>
      </c>
      <c r="C21" s="239" t="s">
        <v>33</v>
      </c>
      <c r="D21" s="242">
        <v>10</v>
      </c>
      <c r="E21" s="66"/>
      <c r="F21" s="62"/>
      <c r="G21" s="61"/>
      <c r="H21" s="61">
        <f t="shared" si="0"/>
        <v>0</v>
      </c>
      <c r="I21" s="63">
        <f t="shared" si="1"/>
        <v>0</v>
      </c>
      <c r="J21" s="68"/>
      <c r="K21" s="68"/>
      <c r="L21" s="69"/>
    </row>
    <row r="22" spans="1:12" x14ac:dyDescent="0.25">
      <c r="A22" s="210">
        <v>5</v>
      </c>
      <c r="B22" s="197" t="s">
        <v>327</v>
      </c>
      <c r="C22" s="238" t="s">
        <v>33</v>
      </c>
      <c r="D22" s="225">
        <v>1455</v>
      </c>
      <c r="E22" s="66"/>
      <c r="F22" s="62"/>
      <c r="G22" s="61"/>
      <c r="H22" s="61">
        <f t="shared" si="0"/>
        <v>0</v>
      </c>
      <c r="I22" s="63">
        <f t="shared" si="1"/>
        <v>0</v>
      </c>
      <c r="J22" s="68"/>
      <c r="K22" s="68"/>
      <c r="L22" s="69"/>
    </row>
    <row r="23" spans="1:12" x14ac:dyDescent="0.25">
      <c r="A23" s="210">
        <v>6</v>
      </c>
      <c r="B23" s="197" t="s">
        <v>326</v>
      </c>
      <c r="C23" s="239" t="s">
        <v>33</v>
      </c>
      <c r="D23" s="243">
        <v>2327</v>
      </c>
      <c r="E23" s="66"/>
      <c r="F23" s="62"/>
      <c r="G23" s="61"/>
      <c r="H23" s="61">
        <f t="shared" si="0"/>
        <v>0</v>
      </c>
      <c r="I23" s="63">
        <f t="shared" si="1"/>
        <v>0</v>
      </c>
      <c r="J23" s="68"/>
      <c r="K23" s="68"/>
      <c r="L23" s="69"/>
    </row>
    <row r="24" spans="1:12" x14ac:dyDescent="0.25">
      <c r="A24" s="210">
        <v>7</v>
      </c>
      <c r="B24" s="197" t="s">
        <v>328</v>
      </c>
      <c r="C24" s="238" t="s">
        <v>33</v>
      </c>
      <c r="D24" s="228">
        <v>44</v>
      </c>
      <c r="E24" s="66"/>
      <c r="F24" s="62"/>
      <c r="G24" s="61"/>
      <c r="H24" s="61">
        <f t="shared" si="0"/>
        <v>0</v>
      </c>
      <c r="I24" s="63">
        <f t="shared" si="1"/>
        <v>0</v>
      </c>
      <c r="J24" s="68"/>
      <c r="K24" s="68"/>
      <c r="L24" s="69"/>
    </row>
    <row r="25" spans="1:12" x14ac:dyDescent="0.25">
      <c r="A25" s="210">
        <v>8</v>
      </c>
      <c r="B25" s="195" t="s">
        <v>329</v>
      </c>
      <c r="C25" s="239" t="s">
        <v>33</v>
      </c>
      <c r="D25" s="244">
        <v>127</v>
      </c>
      <c r="E25" s="66"/>
      <c r="F25" s="62"/>
      <c r="G25" s="61"/>
      <c r="H25" s="61">
        <f t="shared" si="0"/>
        <v>0</v>
      </c>
      <c r="I25" s="63">
        <f t="shared" si="1"/>
        <v>0</v>
      </c>
      <c r="J25" s="68"/>
      <c r="K25" s="68"/>
      <c r="L25" s="69"/>
    </row>
    <row r="26" spans="1:12" x14ac:dyDescent="0.25">
      <c r="A26" s="210">
        <v>9</v>
      </c>
      <c r="B26" s="45" t="s">
        <v>330</v>
      </c>
      <c r="C26" s="238" t="s">
        <v>33</v>
      </c>
      <c r="D26" s="225">
        <v>10</v>
      </c>
      <c r="E26" s="66"/>
      <c r="F26" s="62"/>
      <c r="G26" s="61"/>
      <c r="H26" s="61">
        <f t="shared" si="0"/>
        <v>0</v>
      </c>
      <c r="I26" s="63">
        <f t="shared" si="1"/>
        <v>0</v>
      </c>
      <c r="J26" s="68"/>
      <c r="K26" s="68"/>
      <c r="L26" s="69"/>
    </row>
    <row r="27" spans="1:12" x14ac:dyDescent="0.25">
      <c r="A27" s="210">
        <v>10</v>
      </c>
      <c r="B27" s="211" t="s">
        <v>200</v>
      </c>
      <c r="C27" s="238" t="s">
        <v>33</v>
      </c>
      <c r="D27" s="242">
        <v>193</v>
      </c>
      <c r="E27" s="66"/>
      <c r="F27" s="62"/>
      <c r="G27" s="61"/>
      <c r="H27" s="61">
        <f t="shared" si="0"/>
        <v>0</v>
      </c>
      <c r="I27" s="63">
        <f t="shared" si="1"/>
        <v>0</v>
      </c>
      <c r="J27" s="68"/>
      <c r="K27" s="68"/>
      <c r="L27" s="69"/>
    </row>
    <row r="28" spans="1:12" x14ac:dyDescent="0.25">
      <c r="A28" s="210">
        <v>11</v>
      </c>
      <c r="B28" s="197" t="s">
        <v>527</v>
      </c>
      <c r="C28" s="240" t="s">
        <v>33</v>
      </c>
      <c r="D28" s="242">
        <v>242</v>
      </c>
      <c r="E28" s="66"/>
      <c r="F28" s="62"/>
      <c r="G28" s="61"/>
      <c r="H28" s="61">
        <f t="shared" si="0"/>
        <v>0</v>
      </c>
      <c r="I28" s="63">
        <f t="shared" si="1"/>
        <v>0</v>
      </c>
      <c r="J28" s="68"/>
      <c r="K28" s="68"/>
      <c r="L28" s="69"/>
    </row>
    <row r="29" spans="1:12" x14ac:dyDescent="0.25">
      <c r="A29" s="210">
        <v>12</v>
      </c>
      <c r="B29" s="196" t="s">
        <v>528</v>
      </c>
      <c r="C29" s="238" t="s">
        <v>33</v>
      </c>
      <c r="D29" s="242">
        <v>20</v>
      </c>
      <c r="E29" s="66"/>
      <c r="F29" s="62"/>
      <c r="G29" s="61"/>
      <c r="H29" s="61">
        <f t="shared" si="0"/>
        <v>0</v>
      </c>
      <c r="I29" s="63">
        <f t="shared" si="1"/>
        <v>0</v>
      </c>
      <c r="J29" s="68"/>
      <c r="K29" s="68"/>
      <c r="L29" s="69"/>
    </row>
    <row r="30" spans="1:12" x14ac:dyDescent="0.25">
      <c r="A30" s="210">
        <v>13</v>
      </c>
      <c r="B30" s="211" t="s">
        <v>201</v>
      </c>
      <c r="C30" s="238" t="s">
        <v>33</v>
      </c>
      <c r="D30" s="242">
        <v>57</v>
      </c>
      <c r="E30" s="66"/>
      <c r="F30" s="62"/>
      <c r="G30" s="61"/>
      <c r="H30" s="61">
        <f t="shared" si="0"/>
        <v>0</v>
      </c>
      <c r="I30" s="63">
        <f t="shared" si="1"/>
        <v>0</v>
      </c>
      <c r="J30" s="68"/>
      <c r="K30" s="68"/>
      <c r="L30" s="69"/>
    </row>
    <row r="31" spans="1:12" x14ac:dyDescent="0.25">
      <c r="A31" s="210">
        <v>14</v>
      </c>
      <c r="B31" s="197" t="s">
        <v>331</v>
      </c>
      <c r="C31" s="238" t="s">
        <v>33</v>
      </c>
      <c r="D31" s="225">
        <v>204</v>
      </c>
      <c r="E31" s="66"/>
      <c r="F31" s="62"/>
      <c r="G31" s="61"/>
      <c r="H31" s="61">
        <f t="shared" si="0"/>
        <v>0</v>
      </c>
      <c r="I31" s="63">
        <f t="shared" si="1"/>
        <v>0</v>
      </c>
      <c r="J31" s="68"/>
      <c r="K31" s="68"/>
      <c r="L31" s="69"/>
    </row>
    <row r="32" spans="1:12" x14ac:dyDescent="0.25">
      <c r="A32" s="210">
        <v>15</v>
      </c>
      <c r="B32" s="197" t="s">
        <v>332</v>
      </c>
      <c r="C32" s="238" t="s">
        <v>33</v>
      </c>
      <c r="D32" s="225">
        <v>533</v>
      </c>
      <c r="E32" s="66"/>
      <c r="F32" s="62"/>
      <c r="G32" s="61"/>
      <c r="H32" s="61">
        <f t="shared" si="0"/>
        <v>0</v>
      </c>
      <c r="I32" s="63">
        <f t="shared" si="1"/>
        <v>0</v>
      </c>
      <c r="J32" s="68"/>
      <c r="K32" s="68"/>
      <c r="L32" s="69"/>
    </row>
    <row r="33" spans="1:12" x14ac:dyDescent="0.25">
      <c r="A33" s="210">
        <v>16</v>
      </c>
      <c r="B33" s="195" t="s">
        <v>333</v>
      </c>
      <c r="C33" s="239" t="s">
        <v>33</v>
      </c>
      <c r="D33" s="244">
        <v>14</v>
      </c>
      <c r="E33" s="66"/>
      <c r="F33" s="62"/>
      <c r="G33" s="61"/>
      <c r="H33" s="61">
        <f t="shared" si="0"/>
        <v>0</v>
      </c>
      <c r="I33" s="63">
        <f t="shared" si="1"/>
        <v>0</v>
      </c>
      <c r="J33" s="68"/>
      <c r="K33" s="68"/>
      <c r="L33" s="69"/>
    </row>
    <row r="34" spans="1:12" x14ac:dyDescent="0.25">
      <c r="A34" s="210">
        <v>17</v>
      </c>
      <c r="B34" s="212" t="s">
        <v>202</v>
      </c>
      <c r="C34" s="240" t="s">
        <v>33</v>
      </c>
      <c r="D34" s="245">
        <v>74</v>
      </c>
      <c r="E34" s="66"/>
      <c r="F34" s="62"/>
      <c r="G34" s="61"/>
      <c r="H34" s="61">
        <f t="shared" si="0"/>
        <v>0</v>
      </c>
      <c r="I34" s="63">
        <f t="shared" si="1"/>
        <v>0</v>
      </c>
      <c r="J34" s="68"/>
      <c r="K34" s="68"/>
      <c r="L34" s="69"/>
    </row>
    <row r="35" spans="1:12" x14ac:dyDescent="0.25">
      <c r="A35" s="210">
        <v>18</v>
      </c>
      <c r="B35" s="197" t="s">
        <v>334</v>
      </c>
      <c r="C35" s="240" t="s">
        <v>33</v>
      </c>
      <c r="D35" s="245">
        <v>784</v>
      </c>
      <c r="E35" s="66"/>
      <c r="F35" s="62"/>
      <c r="G35" s="61"/>
      <c r="H35" s="61">
        <f t="shared" si="0"/>
        <v>0</v>
      </c>
      <c r="I35" s="63">
        <f t="shared" si="1"/>
        <v>0</v>
      </c>
      <c r="J35" s="68"/>
      <c r="K35" s="68"/>
      <c r="L35" s="69"/>
    </row>
    <row r="36" spans="1:12" x14ac:dyDescent="0.25">
      <c r="A36" s="70" t="s">
        <v>75</v>
      </c>
      <c r="B36" s="50"/>
      <c r="C36" s="71"/>
      <c r="D36" s="50"/>
      <c r="E36" s="96"/>
      <c r="F36" s="125"/>
      <c r="G36" s="126"/>
      <c r="H36" s="126">
        <f>SUM(H18:H35)</f>
        <v>0</v>
      </c>
      <c r="I36" s="117">
        <f>SUM(I18:I35)</f>
        <v>0</v>
      </c>
      <c r="J36" s="53"/>
      <c r="K36" s="53"/>
      <c r="L36" s="127">
        <v>0</v>
      </c>
    </row>
    <row r="37" spans="1:12" x14ac:dyDescent="0.25">
      <c r="A37" s="56"/>
      <c r="B37" s="56"/>
      <c r="C37" s="77"/>
      <c r="D37" s="56"/>
      <c r="E37" s="56"/>
      <c r="F37" s="56"/>
      <c r="G37" s="56"/>
      <c r="H37" s="56"/>
      <c r="I37" s="56"/>
      <c r="J37" s="56"/>
      <c r="K37" s="56"/>
      <c r="L37" s="56"/>
    </row>
    <row r="38" spans="1:12" x14ac:dyDescent="0.25">
      <c r="A38" s="56"/>
      <c r="B38" s="56"/>
      <c r="C38" s="56"/>
      <c r="D38" s="56" t="s">
        <v>148</v>
      </c>
      <c r="E38" s="56"/>
      <c r="F38" s="56"/>
      <c r="G38" s="56"/>
      <c r="H38" s="56"/>
      <c r="I38" s="56" t="s">
        <v>104</v>
      </c>
      <c r="J38" s="56"/>
      <c r="K38" s="56"/>
      <c r="L38" s="56"/>
    </row>
    <row r="39" spans="1:12" x14ac:dyDescent="0.25">
      <c r="A39" s="56"/>
      <c r="B39" s="56"/>
      <c r="C39" s="56"/>
      <c r="D39" s="56"/>
      <c r="E39" s="56"/>
      <c r="F39" s="56"/>
      <c r="G39" s="56"/>
      <c r="H39" s="56"/>
      <c r="I39" s="13"/>
      <c r="J39" s="56"/>
      <c r="K39" s="56"/>
      <c r="L39" s="56"/>
    </row>
    <row r="40" spans="1:12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</row>
    <row r="41" spans="1:12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</row>
    <row r="42" spans="1:12" x14ac:dyDescent="0.25">
      <c r="A42" s="56"/>
      <c r="B42" s="56" t="s">
        <v>105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3" spans="1:12" x14ac:dyDescent="0.25">
      <c r="A43" s="56"/>
      <c r="B43" s="56" t="s">
        <v>76</v>
      </c>
      <c r="C43" s="56"/>
      <c r="D43" s="56"/>
      <c r="E43" s="56"/>
      <c r="F43" s="56"/>
      <c r="G43" s="56"/>
      <c r="H43" s="56"/>
      <c r="I43" s="56"/>
      <c r="J43" s="56"/>
      <c r="K43" s="56"/>
      <c r="L43" s="56"/>
    </row>
    <row r="44" spans="1:12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12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</row>
    <row r="46" spans="1:12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3" workbookViewId="0">
      <selection activeCell="G39" sqref="G39:G40"/>
    </sheetView>
  </sheetViews>
  <sheetFormatPr defaultRowHeight="15" x14ac:dyDescent="0.25"/>
  <cols>
    <col min="2" max="2" width="52.5703125" bestFit="1" customWidth="1"/>
    <col min="5" max="5" width="11.140625" customWidth="1"/>
    <col min="7" max="7" width="16" customWidth="1"/>
    <col min="8" max="8" width="17" customWidth="1"/>
    <col min="9" max="9" width="17.140625" customWidth="1"/>
    <col min="10" max="10" width="23.7109375" bestFit="1" customWidth="1"/>
    <col min="11" max="11" width="23.5703125" bestFit="1" customWidth="1"/>
  </cols>
  <sheetData>
    <row r="1" spans="1:12" ht="20.25" x14ac:dyDescent="0.3">
      <c r="A1" s="1"/>
      <c r="B1" s="104" t="s">
        <v>0</v>
      </c>
      <c r="C1" s="17"/>
      <c r="D1" s="5"/>
      <c r="E1" s="5"/>
      <c r="F1" s="5"/>
      <c r="G1" s="5"/>
      <c r="H1" s="5"/>
      <c r="I1" s="5"/>
      <c r="J1" s="5"/>
      <c r="K1" s="5"/>
      <c r="L1" s="5"/>
    </row>
    <row r="2" spans="1:12" ht="20.25" x14ac:dyDescent="0.3">
      <c r="A2" s="1"/>
      <c r="B2" s="6"/>
      <c r="C2" s="105"/>
      <c r="D2" s="106"/>
      <c r="E2" s="5"/>
      <c r="F2" s="5"/>
      <c r="G2" s="5"/>
      <c r="H2" s="5"/>
      <c r="I2" s="5"/>
      <c r="J2" s="5"/>
      <c r="K2" s="5"/>
      <c r="L2" s="5"/>
    </row>
    <row r="3" spans="1:12" ht="20.25" x14ac:dyDescent="0.3">
      <c r="A3" s="1"/>
      <c r="B3" s="9"/>
      <c r="C3" s="105"/>
      <c r="D3" s="106"/>
      <c r="E3" s="5"/>
      <c r="F3" s="5"/>
      <c r="G3" s="5"/>
      <c r="H3" s="5"/>
      <c r="I3" s="5"/>
      <c r="J3" s="5"/>
      <c r="K3" s="5"/>
      <c r="L3" s="5"/>
    </row>
    <row r="4" spans="1:12" ht="20.25" x14ac:dyDescent="0.3">
      <c r="A4" s="1"/>
      <c r="B4" s="9"/>
      <c r="C4" s="17"/>
      <c r="D4" s="5"/>
      <c r="E4" s="5"/>
      <c r="F4" s="5"/>
      <c r="G4" s="5"/>
      <c r="H4" s="5"/>
      <c r="I4" s="5"/>
      <c r="J4" s="5"/>
      <c r="K4" s="5"/>
      <c r="L4" s="5"/>
    </row>
    <row r="5" spans="1:12" ht="20.25" x14ac:dyDescent="0.3">
      <c r="A5" s="1"/>
      <c r="B5" s="107" t="s">
        <v>1</v>
      </c>
      <c r="C5" s="17"/>
      <c r="D5" s="5"/>
      <c r="E5" s="5"/>
      <c r="F5" s="5"/>
      <c r="G5" s="5"/>
      <c r="H5" s="5"/>
      <c r="I5" s="5"/>
      <c r="J5" s="5"/>
      <c r="K5" s="5"/>
      <c r="L5" s="5"/>
    </row>
    <row r="6" spans="1:12" ht="20.25" x14ac:dyDescent="0.3">
      <c r="A6" s="1"/>
      <c r="B6" s="107"/>
      <c r="C6" s="17"/>
      <c r="D6" s="5"/>
      <c r="E6" s="5"/>
      <c r="F6" s="5"/>
      <c r="G6" s="5"/>
      <c r="H6" s="5"/>
      <c r="I6" s="5"/>
      <c r="J6" s="5"/>
      <c r="K6" s="5"/>
      <c r="L6" s="5"/>
    </row>
    <row r="7" spans="1:12" ht="20.25" x14ac:dyDescent="0.3">
      <c r="A7" s="1"/>
      <c r="B7" s="108" t="s">
        <v>2</v>
      </c>
      <c r="C7" s="17"/>
      <c r="D7" s="5"/>
      <c r="E7" s="5"/>
      <c r="F7" s="5"/>
      <c r="G7" s="5"/>
      <c r="H7" s="5"/>
      <c r="I7" s="5"/>
      <c r="J7" s="5"/>
      <c r="K7" s="5"/>
      <c r="L7" s="5"/>
    </row>
    <row r="8" spans="1:12" ht="15.75" x14ac:dyDescent="0.25">
      <c r="A8" s="5"/>
      <c r="B8" s="109" t="s">
        <v>3</v>
      </c>
      <c r="C8" s="17"/>
      <c r="D8" s="5" t="s">
        <v>4</v>
      </c>
      <c r="E8" s="13"/>
      <c r="F8" s="79"/>
      <c r="G8" s="79"/>
      <c r="H8" s="79"/>
      <c r="I8" s="5"/>
      <c r="J8" s="5"/>
      <c r="K8" s="5"/>
      <c r="L8" s="5"/>
    </row>
    <row r="9" spans="1:12" x14ac:dyDescent="0.25">
      <c r="A9" s="5"/>
      <c r="B9" s="5" t="s">
        <v>5</v>
      </c>
      <c r="C9" s="17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5"/>
      <c r="B10" s="5" t="s">
        <v>6</v>
      </c>
      <c r="C10" s="17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5"/>
      <c r="B11" s="5"/>
      <c r="C11" s="17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5"/>
      <c r="B12" s="16" t="s">
        <v>7</v>
      </c>
      <c r="C12" s="17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5"/>
      <c r="B13" s="16" t="s">
        <v>203</v>
      </c>
      <c r="C13" s="17"/>
      <c r="D13" s="5"/>
      <c r="E13" s="5"/>
      <c r="F13" s="5"/>
      <c r="G13" s="5"/>
      <c r="H13" s="5"/>
      <c r="I13" s="5"/>
      <c r="J13" s="5"/>
      <c r="K13" s="5"/>
      <c r="L13" s="5"/>
    </row>
    <row r="14" spans="1:12" ht="21" thickBot="1" x14ac:dyDescent="0.35">
      <c r="A14" s="15"/>
      <c r="B14" s="16"/>
      <c r="C14" s="17"/>
      <c r="D14" s="5"/>
      <c r="E14" s="18"/>
      <c r="F14" s="19"/>
      <c r="G14" s="19"/>
      <c r="H14" s="19"/>
      <c r="I14" s="5"/>
      <c r="J14" s="5"/>
      <c r="K14" s="5"/>
      <c r="L14" s="5"/>
    </row>
    <row r="15" spans="1:12" ht="26.25" customHeight="1" thickBot="1" x14ac:dyDescent="0.3">
      <c r="A15" s="267" t="s">
        <v>9</v>
      </c>
      <c r="B15" s="268"/>
      <c r="C15" s="268"/>
      <c r="D15" s="269"/>
      <c r="E15" s="277" t="s">
        <v>10</v>
      </c>
      <c r="F15" s="278"/>
      <c r="G15" s="278"/>
      <c r="H15" s="278"/>
      <c r="I15" s="279"/>
      <c r="J15" s="279"/>
      <c r="K15" s="279"/>
      <c r="L15" s="280"/>
    </row>
    <row r="16" spans="1:12" x14ac:dyDescent="0.25">
      <c r="A16" s="20" t="s">
        <v>11</v>
      </c>
      <c r="B16" s="20"/>
      <c r="C16" s="21" t="s">
        <v>12</v>
      </c>
      <c r="D16" s="20"/>
      <c r="E16" s="110" t="s">
        <v>13</v>
      </c>
      <c r="F16" s="111"/>
      <c r="G16" s="110" t="s">
        <v>13</v>
      </c>
      <c r="H16" s="111"/>
      <c r="I16" s="111"/>
      <c r="J16" s="110" t="s">
        <v>16</v>
      </c>
      <c r="K16" s="110" t="s">
        <v>17</v>
      </c>
      <c r="L16" s="112"/>
    </row>
    <row r="17" spans="1:12" ht="57" customHeight="1" thickBot="1" x14ac:dyDescent="0.3">
      <c r="A17" s="25" t="s">
        <v>19</v>
      </c>
      <c r="B17" s="26" t="s">
        <v>20</v>
      </c>
      <c r="C17" s="128" t="s">
        <v>21</v>
      </c>
      <c r="D17" s="129" t="s">
        <v>22</v>
      </c>
      <c r="E17" s="113" t="s">
        <v>23</v>
      </c>
      <c r="F17" s="114" t="s">
        <v>80</v>
      </c>
      <c r="G17" s="113" t="s">
        <v>24</v>
      </c>
      <c r="H17" s="114" t="s">
        <v>204</v>
      </c>
      <c r="I17" s="114" t="s">
        <v>205</v>
      </c>
      <c r="J17" s="116"/>
      <c r="K17" s="116"/>
      <c r="L17" s="130" t="s">
        <v>18</v>
      </c>
    </row>
    <row r="18" spans="1:12" x14ac:dyDescent="0.25">
      <c r="A18" s="210">
        <v>1</v>
      </c>
      <c r="B18" s="195" t="s">
        <v>335</v>
      </c>
      <c r="C18" s="214" t="s">
        <v>33</v>
      </c>
      <c r="D18" s="217">
        <v>477</v>
      </c>
      <c r="E18" s="61"/>
      <c r="F18" s="62"/>
      <c r="G18" s="131"/>
      <c r="H18" s="61">
        <f>D18*E18</f>
        <v>0</v>
      </c>
      <c r="I18" s="63">
        <f>D18*G18</f>
        <v>0</v>
      </c>
      <c r="J18" s="64"/>
      <c r="K18" s="64"/>
      <c r="L18" s="132"/>
    </row>
    <row r="19" spans="1:12" x14ac:dyDescent="0.25">
      <c r="A19" s="210">
        <v>2</v>
      </c>
      <c r="B19" s="194" t="s">
        <v>206</v>
      </c>
      <c r="C19" s="214" t="s">
        <v>33</v>
      </c>
      <c r="D19" s="218">
        <v>87</v>
      </c>
      <c r="E19" s="66"/>
      <c r="F19" s="81"/>
      <c r="G19" s="133"/>
      <c r="H19" s="61">
        <f t="shared" ref="H19:H32" si="0">D19*E19</f>
        <v>0</v>
      </c>
      <c r="I19" s="63">
        <f t="shared" ref="I19:I32" si="1">D19*G19</f>
        <v>0</v>
      </c>
      <c r="J19" s="68"/>
      <c r="K19" s="68"/>
      <c r="L19" s="82"/>
    </row>
    <row r="20" spans="1:12" x14ac:dyDescent="0.25">
      <c r="A20" s="210">
        <v>3</v>
      </c>
      <c r="B20" s="195" t="s">
        <v>336</v>
      </c>
      <c r="C20" s="214" t="s">
        <v>33</v>
      </c>
      <c r="D20" s="218">
        <v>1634</v>
      </c>
      <c r="E20" s="66"/>
      <c r="F20" s="81"/>
      <c r="G20" s="133"/>
      <c r="H20" s="61">
        <f t="shared" si="0"/>
        <v>0</v>
      </c>
      <c r="I20" s="63">
        <f t="shared" si="1"/>
        <v>0</v>
      </c>
      <c r="J20" s="68"/>
      <c r="K20" s="68"/>
      <c r="L20" s="82"/>
    </row>
    <row r="21" spans="1:12" x14ac:dyDescent="0.25">
      <c r="A21" s="210">
        <v>4</v>
      </c>
      <c r="B21" s="197" t="s">
        <v>337</v>
      </c>
      <c r="C21" s="214" t="s">
        <v>33</v>
      </c>
      <c r="D21" s="218">
        <v>24</v>
      </c>
      <c r="E21" s="66"/>
      <c r="F21" s="81"/>
      <c r="G21" s="133"/>
      <c r="H21" s="61">
        <f t="shared" si="0"/>
        <v>0</v>
      </c>
      <c r="I21" s="63">
        <f t="shared" si="1"/>
        <v>0</v>
      </c>
      <c r="J21" s="68"/>
      <c r="K21" s="68"/>
      <c r="L21" s="82"/>
    </row>
    <row r="22" spans="1:12" x14ac:dyDescent="0.25">
      <c r="A22" s="210">
        <v>5</v>
      </c>
      <c r="B22" s="197" t="s">
        <v>338</v>
      </c>
      <c r="C22" s="214" t="s">
        <v>33</v>
      </c>
      <c r="D22" s="218">
        <v>55</v>
      </c>
      <c r="E22" s="66"/>
      <c r="F22" s="81"/>
      <c r="G22" s="133"/>
      <c r="H22" s="61">
        <f t="shared" si="0"/>
        <v>0</v>
      </c>
      <c r="I22" s="63">
        <f t="shared" si="1"/>
        <v>0</v>
      </c>
      <c r="J22" s="68"/>
      <c r="K22" s="68"/>
      <c r="L22" s="82"/>
    </row>
    <row r="23" spans="1:12" x14ac:dyDescent="0.25">
      <c r="A23" s="210">
        <v>6</v>
      </c>
      <c r="B23" s="197" t="s">
        <v>339</v>
      </c>
      <c r="C23" s="214" t="s">
        <v>33</v>
      </c>
      <c r="D23" s="218">
        <v>50</v>
      </c>
      <c r="E23" s="66"/>
      <c r="F23" s="81"/>
      <c r="G23" s="133"/>
      <c r="H23" s="61">
        <f t="shared" si="0"/>
        <v>0</v>
      </c>
      <c r="I23" s="63">
        <f t="shared" si="1"/>
        <v>0</v>
      </c>
      <c r="J23" s="68"/>
      <c r="K23" s="68"/>
      <c r="L23" s="82"/>
    </row>
    <row r="24" spans="1:12" x14ac:dyDescent="0.25">
      <c r="A24" s="210">
        <v>7</v>
      </c>
      <c r="B24" s="197" t="s">
        <v>340</v>
      </c>
      <c r="C24" s="214" t="s">
        <v>33</v>
      </c>
      <c r="D24" s="218">
        <v>178</v>
      </c>
      <c r="E24" s="66"/>
      <c r="F24" s="81"/>
      <c r="G24" s="133"/>
      <c r="H24" s="61">
        <f t="shared" si="0"/>
        <v>0</v>
      </c>
      <c r="I24" s="63">
        <f t="shared" si="1"/>
        <v>0</v>
      </c>
      <c r="J24" s="68"/>
      <c r="K24" s="68"/>
      <c r="L24" s="82"/>
    </row>
    <row r="25" spans="1:12" x14ac:dyDescent="0.25">
      <c r="A25" s="210">
        <v>8</v>
      </c>
      <c r="B25" s="197" t="s">
        <v>341</v>
      </c>
      <c r="C25" s="214" t="s">
        <v>33</v>
      </c>
      <c r="D25" s="218">
        <v>40</v>
      </c>
      <c r="E25" s="66"/>
      <c r="F25" s="81"/>
      <c r="G25" s="133"/>
      <c r="H25" s="61">
        <f t="shared" si="0"/>
        <v>0</v>
      </c>
      <c r="I25" s="63">
        <f t="shared" si="1"/>
        <v>0</v>
      </c>
      <c r="J25" s="68"/>
      <c r="K25" s="68"/>
      <c r="L25" s="82"/>
    </row>
    <row r="26" spans="1:12" x14ac:dyDescent="0.25">
      <c r="A26" s="210">
        <v>9</v>
      </c>
      <c r="B26" s="197" t="s">
        <v>342</v>
      </c>
      <c r="C26" s="215" t="s">
        <v>33</v>
      </c>
      <c r="D26" s="223">
        <v>356</v>
      </c>
      <c r="E26" s="66"/>
      <c r="F26" s="81"/>
      <c r="G26" s="133"/>
      <c r="H26" s="61">
        <f t="shared" si="0"/>
        <v>0</v>
      </c>
      <c r="I26" s="63">
        <f t="shared" si="1"/>
        <v>0</v>
      </c>
      <c r="J26" s="68"/>
      <c r="K26" s="68"/>
      <c r="L26" s="82"/>
    </row>
    <row r="27" spans="1:12" x14ac:dyDescent="0.25">
      <c r="A27" s="210">
        <v>10</v>
      </c>
      <c r="B27" s="195" t="s">
        <v>530</v>
      </c>
      <c r="C27" s="215" t="s">
        <v>33</v>
      </c>
      <c r="D27" s="223">
        <v>55</v>
      </c>
      <c r="E27" s="66"/>
      <c r="F27" s="81"/>
      <c r="G27" s="133"/>
      <c r="H27" s="61">
        <f t="shared" si="0"/>
        <v>0</v>
      </c>
      <c r="I27" s="63">
        <f t="shared" si="1"/>
        <v>0</v>
      </c>
      <c r="J27" s="68"/>
      <c r="K27" s="68"/>
      <c r="L27" s="82"/>
    </row>
    <row r="28" spans="1:12" x14ac:dyDescent="0.25">
      <c r="A28" s="210">
        <v>11</v>
      </c>
      <c r="B28" s="134" t="s">
        <v>207</v>
      </c>
      <c r="C28" s="214" t="s">
        <v>33</v>
      </c>
      <c r="D28" s="218">
        <v>58</v>
      </c>
      <c r="E28" s="66"/>
      <c r="F28" s="81"/>
      <c r="G28" s="133"/>
      <c r="H28" s="61">
        <f t="shared" si="0"/>
        <v>0</v>
      </c>
      <c r="I28" s="63">
        <f t="shared" si="1"/>
        <v>0</v>
      </c>
      <c r="J28" s="68"/>
      <c r="K28" s="68"/>
      <c r="L28" s="82"/>
    </row>
    <row r="29" spans="1:12" x14ac:dyDescent="0.25">
      <c r="A29" s="210">
        <v>12</v>
      </c>
      <c r="B29" s="195" t="s">
        <v>343</v>
      </c>
      <c r="C29" s="214" t="s">
        <v>33</v>
      </c>
      <c r="D29" s="218">
        <v>993</v>
      </c>
      <c r="E29" s="66"/>
      <c r="F29" s="81"/>
      <c r="G29" s="133"/>
      <c r="H29" s="61">
        <f t="shared" si="0"/>
        <v>0</v>
      </c>
      <c r="I29" s="63">
        <f t="shared" si="1"/>
        <v>0</v>
      </c>
      <c r="J29" s="68"/>
      <c r="K29" s="68"/>
      <c r="L29" s="82"/>
    </row>
    <row r="30" spans="1:12" x14ac:dyDescent="0.25">
      <c r="A30" s="210">
        <v>13</v>
      </c>
      <c r="B30" s="263" t="s">
        <v>208</v>
      </c>
      <c r="C30" s="214" t="s">
        <v>33</v>
      </c>
      <c r="D30" s="217">
        <v>20</v>
      </c>
      <c r="E30" s="66"/>
      <c r="F30" s="81"/>
      <c r="G30" s="133"/>
      <c r="H30" s="61">
        <f t="shared" si="0"/>
        <v>0</v>
      </c>
      <c r="I30" s="63">
        <f t="shared" si="1"/>
        <v>0</v>
      </c>
      <c r="J30" s="68"/>
      <c r="K30" s="68"/>
      <c r="L30" s="82"/>
    </row>
    <row r="31" spans="1:12" x14ac:dyDescent="0.25">
      <c r="A31" s="210">
        <v>14</v>
      </c>
      <c r="B31" s="263" t="s">
        <v>529</v>
      </c>
      <c r="C31" s="214" t="s">
        <v>33</v>
      </c>
      <c r="D31" s="217">
        <v>30</v>
      </c>
      <c r="E31" s="66"/>
      <c r="F31" s="81"/>
      <c r="G31" s="133"/>
      <c r="H31" s="61">
        <f t="shared" si="0"/>
        <v>0</v>
      </c>
      <c r="I31" s="63">
        <f t="shared" si="1"/>
        <v>0</v>
      </c>
      <c r="J31" s="68"/>
      <c r="K31" s="68"/>
      <c r="L31" s="82"/>
    </row>
    <row r="32" spans="1:12" x14ac:dyDescent="0.25">
      <c r="A32" s="210">
        <v>15</v>
      </c>
      <c r="B32" s="119" t="s">
        <v>209</v>
      </c>
      <c r="C32" s="224" t="s">
        <v>33</v>
      </c>
      <c r="D32" s="223">
        <v>86</v>
      </c>
      <c r="E32" s="66"/>
      <c r="F32" s="81"/>
      <c r="G32" s="133"/>
      <c r="H32" s="61">
        <f t="shared" si="0"/>
        <v>0</v>
      </c>
      <c r="I32" s="63">
        <f t="shared" si="1"/>
        <v>0</v>
      </c>
      <c r="J32" s="68"/>
      <c r="K32" s="68"/>
      <c r="L32" s="82"/>
    </row>
    <row r="33" spans="1:12" x14ac:dyDescent="0.25">
      <c r="A33" s="70" t="s">
        <v>75</v>
      </c>
      <c r="B33" s="135"/>
      <c r="C33" s="52"/>
      <c r="D33" s="52"/>
      <c r="E33" s="72"/>
      <c r="F33" s="90"/>
      <c r="G33" s="136"/>
      <c r="H33" s="72">
        <f>SUM(H18:H32)</f>
        <v>0</v>
      </c>
      <c r="I33" s="73">
        <f>SUM(I18:I32)</f>
        <v>0</v>
      </c>
      <c r="J33" s="94"/>
      <c r="K33" s="94"/>
      <c r="L33" s="83">
        <v>0</v>
      </c>
    </row>
    <row r="34" spans="1:12" x14ac:dyDescent="0.25">
      <c r="A34" s="97"/>
      <c r="B34" s="119"/>
      <c r="C34" s="99"/>
      <c r="D34" s="137"/>
      <c r="E34" s="77"/>
      <c r="F34" s="77"/>
      <c r="G34" s="77"/>
      <c r="H34" s="77"/>
      <c r="I34" s="56"/>
      <c r="J34" s="56"/>
      <c r="K34" s="56"/>
      <c r="L34" s="56"/>
    </row>
    <row r="35" spans="1:12" x14ac:dyDescent="0.25">
      <c r="A35" s="74"/>
      <c r="B35" s="58"/>
      <c r="C35" s="76"/>
      <c r="D35" s="74"/>
      <c r="E35" s="77"/>
      <c r="F35" s="77"/>
      <c r="G35" s="77"/>
      <c r="H35" s="77"/>
      <c r="I35" s="56"/>
      <c r="J35" s="56"/>
      <c r="K35" s="56"/>
      <c r="L35" s="56"/>
    </row>
    <row r="36" spans="1:12" x14ac:dyDescent="0.25">
      <c r="A36" s="74"/>
      <c r="B36" s="56"/>
      <c r="C36" s="84"/>
      <c r="D36" s="74"/>
      <c r="E36" s="77"/>
      <c r="F36" s="77"/>
      <c r="G36" s="77"/>
      <c r="H36" s="77"/>
      <c r="I36" s="56"/>
      <c r="J36" s="56"/>
      <c r="K36" s="56"/>
      <c r="L36" s="56"/>
    </row>
    <row r="37" spans="1:12" x14ac:dyDescent="0.25">
      <c r="A37" s="56"/>
      <c r="B37" s="56" t="s">
        <v>76</v>
      </c>
      <c r="C37" s="77"/>
      <c r="D37" s="56"/>
      <c r="E37" s="56"/>
      <c r="F37" s="56"/>
      <c r="G37" s="56"/>
      <c r="H37" s="56"/>
      <c r="I37" s="56" t="s">
        <v>104</v>
      </c>
      <c r="J37" s="56"/>
      <c r="K37" s="56"/>
      <c r="L37" s="56"/>
    </row>
    <row r="38" spans="1:12" x14ac:dyDescent="0.25">
      <c r="A38" s="56"/>
      <c r="B38" s="56"/>
      <c r="C38" s="77"/>
      <c r="D38" s="56"/>
      <c r="E38" s="56"/>
      <c r="F38" s="56"/>
      <c r="G38" s="56"/>
      <c r="H38" s="56"/>
      <c r="I38" s="13"/>
      <c r="J38" s="56"/>
      <c r="K38" s="56"/>
      <c r="L38" s="56"/>
    </row>
    <row r="39" spans="1:12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</row>
    <row r="40" spans="1:12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4" workbookViewId="0">
      <selection activeCell="I23" sqref="I23"/>
    </sheetView>
  </sheetViews>
  <sheetFormatPr defaultRowHeight="15" x14ac:dyDescent="0.25"/>
  <cols>
    <col min="2" max="2" width="52.5703125" bestFit="1" customWidth="1"/>
    <col min="5" max="5" width="14.5703125" customWidth="1"/>
    <col min="7" max="7" width="17" customWidth="1"/>
    <col min="8" max="8" width="19.28515625" customWidth="1"/>
    <col min="9" max="9" width="18.7109375" customWidth="1"/>
    <col min="10" max="10" width="23.7109375" bestFit="1" customWidth="1"/>
    <col min="11" max="11" width="23.5703125" bestFit="1" customWidth="1"/>
  </cols>
  <sheetData>
    <row r="1" spans="1:12" ht="20.25" x14ac:dyDescent="0.3">
      <c r="A1" s="1"/>
      <c r="B1" s="104" t="s">
        <v>0</v>
      </c>
      <c r="C1" s="17"/>
      <c r="D1" s="5"/>
      <c r="E1" s="5"/>
      <c r="F1" s="5"/>
      <c r="G1" s="5"/>
      <c r="H1" s="5"/>
      <c r="I1" s="5"/>
      <c r="J1" s="5"/>
      <c r="K1" s="5"/>
      <c r="L1" s="5"/>
    </row>
    <row r="2" spans="1:12" ht="20.25" x14ac:dyDescent="0.3">
      <c r="A2" s="1"/>
      <c r="B2" s="6"/>
      <c r="C2" s="105"/>
      <c r="D2" s="106"/>
      <c r="E2" s="5"/>
      <c r="F2" s="5"/>
      <c r="G2" s="5"/>
      <c r="H2" s="5"/>
      <c r="I2" s="5"/>
      <c r="J2" s="5"/>
      <c r="K2" s="5"/>
      <c r="L2" s="5"/>
    </row>
    <row r="3" spans="1:12" ht="20.25" x14ac:dyDescent="0.3">
      <c r="A3" s="1"/>
      <c r="B3" s="9"/>
      <c r="C3" s="105"/>
      <c r="D3" s="106"/>
      <c r="E3" s="5"/>
      <c r="F3" s="5"/>
      <c r="G3" s="5"/>
      <c r="H3" s="5"/>
      <c r="I3" s="5"/>
      <c r="J3" s="5"/>
      <c r="K3" s="5"/>
      <c r="L3" s="5"/>
    </row>
    <row r="4" spans="1:12" ht="20.25" x14ac:dyDescent="0.3">
      <c r="A4" s="1"/>
      <c r="B4" s="9"/>
      <c r="C4" s="17"/>
      <c r="D4" s="5"/>
      <c r="E4" s="5"/>
      <c r="F4" s="5"/>
      <c r="G4" s="5"/>
      <c r="H4" s="5"/>
      <c r="I4" s="5"/>
      <c r="J4" s="5"/>
      <c r="K4" s="5"/>
      <c r="L4" s="5"/>
    </row>
    <row r="5" spans="1:12" ht="20.25" x14ac:dyDescent="0.3">
      <c r="A5" s="1"/>
      <c r="B5" s="107" t="s">
        <v>1</v>
      </c>
      <c r="C5" s="17"/>
      <c r="D5" s="5"/>
      <c r="E5" s="5"/>
      <c r="F5" s="5"/>
      <c r="G5" s="5"/>
      <c r="H5" s="5"/>
      <c r="I5" s="5"/>
      <c r="J5" s="5"/>
      <c r="K5" s="5"/>
      <c r="L5" s="5"/>
    </row>
    <row r="6" spans="1:12" ht="20.25" x14ac:dyDescent="0.3">
      <c r="A6" s="1"/>
      <c r="B6" s="5"/>
      <c r="C6" s="17"/>
      <c r="D6" s="5"/>
      <c r="E6" s="5"/>
      <c r="F6" s="5"/>
      <c r="G6" s="5"/>
      <c r="H6" s="5"/>
      <c r="I6" s="5"/>
      <c r="J6" s="5"/>
      <c r="K6" s="5"/>
      <c r="L6" s="5"/>
    </row>
    <row r="7" spans="1:12" ht="20.25" x14ac:dyDescent="0.3">
      <c r="A7" s="1"/>
      <c r="B7" s="108" t="s">
        <v>2</v>
      </c>
      <c r="C7" s="17"/>
      <c r="D7" s="5"/>
      <c r="E7" s="5"/>
      <c r="F7" s="5"/>
      <c r="G7" s="5"/>
      <c r="H7" s="5"/>
      <c r="I7" s="5"/>
      <c r="J7" s="5"/>
      <c r="K7" s="5"/>
      <c r="L7" s="5"/>
    </row>
    <row r="8" spans="1:12" ht="15.75" x14ac:dyDescent="0.25">
      <c r="A8" s="5"/>
      <c r="B8" s="109" t="s">
        <v>3</v>
      </c>
      <c r="C8" s="17"/>
      <c r="D8" s="5" t="s">
        <v>4</v>
      </c>
      <c r="E8" s="13"/>
      <c r="F8" s="138"/>
      <c r="G8" s="138"/>
      <c r="H8" s="138"/>
      <c r="I8" s="138"/>
      <c r="J8" s="5"/>
      <c r="K8" s="5"/>
      <c r="L8" s="5"/>
    </row>
    <row r="9" spans="1:12" x14ac:dyDescent="0.25">
      <c r="A9" s="5"/>
      <c r="B9" s="5" t="s">
        <v>5</v>
      </c>
      <c r="C9" s="17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5"/>
      <c r="B10" s="5" t="s">
        <v>6</v>
      </c>
      <c r="C10" s="17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5"/>
      <c r="B11" s="5"/>
      <c r="C11" s="17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5"/>
      <c r="B12" s="16" t="s">
        <v>7</v>
      </c>
      <c r="C12" s="17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5"/>
      <c r="B13" s="16" t="s">
        <v>210</v>
      </c>
      <c r="C13" s="17"/>
      <c r="D13" s="5"/>
      <c r="E13" s="5"/>
      <c r="F13" s="5"/>
      <c r="G13" s="5"/>
      <c r="H13" s="5"/>
      <c r="I13" s="5"/>
      <c r="J13" s="5"/>
      <c r="K13" s="5"/>
      <c r="L13" s="5"/>
    </row>
    <row r="14" spans="1:12" ht="21" thickBot="1" x14ac:dyDescent="0.35">
      <c r="A14" s="15"/>
      <c r="B14" s="16"/>
      <c r="C14" s="17"/>
      <c r="D14" s="5"/>
      <c r="E14" s="18"/>
      <c r="F14" s="19"/>
      <c r="G14" s="19"/>
      <c r="H14" s="19"/>
      <c r="I14" s="19"/>
      <c r="J14" s="5"/>
      <c r="K14" s="5"/>
      <c r="L14" s="5"/>
    </row>
    <row r="15" spans="1:12" ht="25.5" customHeight="1" thickBot="1" x14ac:dyDescent="0.3">
      <c r="A15" s="267" t="s">
        <v>9</v>
      </c>
      <c r="B15" s="268"/>
      <c r="C15" s="268"/>
      <c r="D15" s="269"/>
      <c r="E15" s="277" t="s">
        <v>10</v>
      </c>
      <c r="F15" s="278"/>
      <c r="G15" s="278"/>
      <c r="H15" s="278"/>
      <c r="I15" s="278"/>
      <c r="J15" s="279"/>
      <c r="K15" s="279"/>
      <c r="L15" s="280"/>
    </row>
    <row r="16" spans="1:12" ht="51.75" x14ac:dyDescent="0.25">
      <c r="A16" s="20" t="s">
        <v>11</v>
      </c>
      <c r="B16" s="20"/>
      <c r="C16" s="21" t="s">
        <v>12</v>
      </c>
      <c r="D16" s="20"/>
      <c r="E16" s="110" t="s">
        <v>13</v>
      </c>
      <c r="F16" s="110"/>
      <c r="G16" s="110" t="s">
        <v>13</v>
      </c>
      <c r="H16" s="111"/>
      <c r="I16" s="110"/>
      <c r="J16" s="110" t="s">
        <v>16</v>
      </c>
      <c r="K16" s="110" t="s">
        <v>17</v>
      </c>
      <c r="L16" s="112" t="s">
        <v>18</v>
      </c>
    </row>
    <row r="17" spans="1:12" ht="43.5" customHeight="1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113" t="s">
        <v>23</v>
      </c>
      <c r="F17" s="114" t="s">
        <v>80</v>
      </c>
      <c r="G17" s="113" t="s">
        <v>24</v>
      </c>
      <c r="H17" s="114" t="s">
        <v>204</v>
      </c>
      <c r="I17" s="114" t="s">
        <v>205</v>
      </c>
      <c r="J17" s="116"/>
      <c r="K17" s="116"/>
      <c r="L17" s="139"/>
    </row>
    <row r="18" spans="1:12" x14ac:dyDescent="0.25">
      <c r="A18" s="210">
        <v>1</v>
      </c>
      <c r="B18" s="210" t="s">
        <v>211</v>
      </c>
      <c r="C18" s="213" t="s">
        <v>33</v>
      </c>
      <c r="D18" s="249">
        <v>24</v>
      </c>
      <c r="E18" s="63"/>
      <c r="F18" s="140"/>
      <c r="G18" s="63"/>
      <c r="H18" s="63">
        <f>D18*E18</f>
        <v>0</v>
      </c>
      <c r="I18" s="63">
        <f>D18*G18</f>
        <v>0</v>
      </c>
      <c r="J18" s="64"/>
      <c r="K18" s="64"/>
      <c r="L18" s="80"/>
    </row>
    <row r="19" spans="1:12" x14ac:dyDescent="0.25">
      <c r="A19" s="211">
        <v>2</v>
      </c>
      <c r="B19" s="197" t="s">
        <v>344</v>
      </c>
      <c r="C19" s="214" t="s">
        <v>33</v>
      </c>
      <c r="D19" s="248">
        <v>450</v>
      </c>
      <c r="E19" s="67"/>
      <c r="F19" s="141"/>
      <c r="G19" s="67"/>
      <c r="H19" s="63">
        <f t="shared" ref="H19:H21" si="0">D19*E19</f>
        <v>0</v>
      </c>
      <c r="I19" s="63">
        <f t="shared" ref="I19:I21" si="1">D19*G19</f>
        <v>0</v>
      </c>
      <c r="J19" s="68"/>
      <c r="K19" s="68"/>
      <c r="L19" s="82"/>
    </row>
    <row r="20" spans="1:12" x14ac:dyDescent="0.25">
      <c r="A20" s="211">
        <v>3</v>
      </c>
      <c r="B20" s="195" t="s">
        <v>345</v>
      </c>
      <c r="C20" s="214" t="s">
        <v>33</v>
      </c>
      <c r="D20" s="248">
        <v>20</v>
      </c>
      <c r="E20" s="67"/>
      <c r="F20" s="141"/>
      <c r="G20" s="67"/>
      <c r="H20" s="63">
        <f t="shared" si="0"/>
        <v>0</v>
      </c>
      <c r="I20" s="63">
        <f t="shared" si="1"/>
        <v>0</v>
      </c>
      <c r="J20" s="68"/>
      <c r="K20" s="68"/>
      <c r="L20" s="82"/>
    </row>
    <row r="21" spans="1:12" x14ac:dyDescent="0.25">
      <c r="A21" s="211">
        <v>4</v>
      </c>
      <c r="B21" s="211" t="s">
        <v>346</v>
      </c>
      <c r="C21" s="214" t="s">
        <v>33</v>
      </c>
      <c r="D21" s="248">
        <v>40</v>
      </c>
      <c r="E21" s="67"/>
      <c r="F21" s="141"/>
      <c r="G21" s="67"/>
      <c r="H21" s="63">
        <f t="shared" si="0"/>
        <v>0</v>
      </c>
      <c r="I21" s="63">
        <f t="shared" si="1"/>
        <v>0</v>
      </c>
      <c r="J21" s="68"/>
      <c r="K21" s="68"/>
      <c r="L21" s="82"/>
    </row>
    <row r="22" spans="1:12" x14ac:dyDescent="0.25">
      <c r="A22" s="50"/>
      <c r="B22" s="70" t="s">
        <v>75</v>
      </c>
      <c r="C22" s="52"/>
      <c r="D22" s="52"/>
      <c r="E22" s="72"/>
      <c r="F22" s="142"/>
      <c r="G22" s="72"/>
      <c r="H22" s="72">
        <f>SUM(H18:H21)</f>
        <v>0</v>
      </c>
      <c r="I22" s="72">
        <f>SUM(I18:I21)</f>
        <v>0</v>
      </c>
      <c r="J22" s="53"/>
      <c r="K22" s="53"/>
      <c r="L22" s="83">
        <v>0</v>
      </c>
    </row>
    <row r="23" spans="1:12" x14ac:dyDescent="0.25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</row>
    <row r="24" spans="1:12" x14ac:dyDescent="0.25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</row>
    <row r="25" spans="1:12" x14ac:dyDescent="0.25">
      <c r="A25" s="74"/>
      <c r="B25" s="74"/>
      <c r="C25" s="84"/>
      <c r="D25" s="56" t="s">
        <v>148</v>
      </c>
      <c r="E25" s="77"/>
      <c r="F25" s="77"/>
      <c r="G25" s="77"/>
      <c r="H25" s="77"/>
      <c r="I25" s="77"/>
      <c r="J25" s="56"/>
      <c r="K25" s="56"/>
      <c r="L25" s="56"/>
    </row>
    <row r="26" spans="1:12" x14ac:dyDescent="0.25">
      <c r="A26" s="74"/>
      <c r="B26" s="56"/>
      <c r="C26" s="84"/>
      <c r="D26" s="74"/>
      <c r="E26" s="77"/>
      <c r="F26" s="77"/>
      <c r="G26" s="77"/>
      <c r="H26" s="77"/>
      <c r="I26" s="77"/>
      <c r="J26" s="56"/>
      <c r="K26" s="56"/>
      <c r="L26" s="56"/>
    </row>
    <row r="27" spans="1:12" x14ac:dyDescent="0.25">
      <c r="A27" s="74"/>
      <c r="B27" s="56" t="s">
        <v>105</v>
      </c>
      <c r="C27" s="84"/>
      <c r="D27" s="74"/>
      <c r="E27" s="77"/>
      <c r="F27" s="77"/>
      <c r="G27" s="77"/>
      <c r="H27" s="77"/>
      <c r="I27" s="77"/>
      <c r="J27" s="56"/>
      <c r="K27" s="56"/>
      <c r="L27" s="56"/>
    </row>
    <row r="28" spans="1:12" x14ac:dyDescent="0.25">
      <c r="A28" s="56"/>
      <c r="B28" s="56" t="s">
        <v>76</v>
      </c>
      <c r="C28" s="77"/>
      <c r="D28" s="56"/>
      <c r="E28" s="56"/>
      <c r="F28" s="56"/>
      <c r="G28" s="56"/>
      <c r="H28" s="56"/>
      <c r="I28" s="56"/>
      <c r="J28" s="56"/>
      <c r="K28" s="56"/>
      <c r="L28" s="56"/>
    </row>
    <row r="29" spans="1:12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7" workbookViewId="0">
      <selection activeCell="D21" sqref="D21"/>
    </sheetView>
  </sheetViews>
  <sheetFormatPr defaultRowHeight="15" x14ac:dyDescent="0.25"/>
  <cols>
    <col min="2" max="2" width="52.5703125" bestFit="1" customWidth="1"/>
    <col min="3" max="3" width="6.140625" bestFit="1" customWidth="1"/>
    <col min="4" max="4" width="9.7109375" customWidth="1"/>
    <col min="5" max="5" width="12.28515625" customWidth="1"/>
    <col min="7" max="7" width="13.5703125" customWidth="1"/>
    <col min="8" max="8" width="13.42578125" customWidth="1"/>
    <col min="9" max="9" width="15.85546875" customWidth="1"/>
    <col min="10" max="10" width="23.7109375" bestFit="1" customWidth="1"/>
    <col min="11" max="11" width="23.5703125" bestFit="1" customWidth="1"/>
  </cols>
  <sheetData>
    <row r="1" spans="1:12" ht="20.25" x14ac:dyDescent="0.3">
      <c r="A1" s="1"/>
      <c r="B1" s="104" t="s">
        <v>0</v>
      </c>
      <c r="C1" s="17"/>
      <c r="D1" s="5"/>
      <c r="E1" s="5"/>
      <c r="F1" s="5"/>
      <c r="G1" s="5"/>
      <c r="H1" s="5"/>
      <c r="I1" s="5"/>
      <c r="J1" s="5"/>
      <c r="K1" s="5"/>
      <c r="L1" s="5"/>
    </row>
    <row r="2" spans="1:12" ht="20.25" x14ac:dyDescent="0.3">
      <c r="A2" s="1"/>
      <c r="B2" s="6"/>
      <c r="C2" s="105"/>
      <c r="D2" s="106"/>
      <c r="E2" s="5"/>
      <c r="F2" s="5"/>
      <c r="G2" s="5"/>
      <c r="H2" s="5"/>
      <c r="I2" s="5"/>
      <c r="J2" s="5"/>
      <c r="K2" s="5"/>
      <c r="L2" s="5"/>
    </row>
    <row r="3" spans="1:12" ht="20.25" x14ac:dyDescent="0.3">
      <c r="A3" s="1"/>
      <c r="B3" s="9"/>
      <c r="C3" s="105"/>
      <c r="D3" s="106"/>
      <c r="E3" s="5"/>
      <c r="F3" s="5"/>
      <c r="G3" s="5"/>
      <c r="H3" s="5"/>
      <c r="I3" s="5"/>
      <c r="J3" s="5"/>
      <c r="K3" s="5"/>
      <c r="L3" s="5"/>
    </row>
    <row r="4" spans="1:12" ht="20.25" x14ac:dyDescent="0.3">
      <c r="A4" s="1"/>
      <c r="B4" s="9"/>
      <c r="C4" s="17"/>
      <c r="D4" s="5"/>
      <c r="E4" s="5"/>
      <c r="F4" s="5"/>
      <c r="G4" s="5"/>
      <c r="H4" s="5"/>
      <c r="I4" s="5"/>
      <c r="J4" s="5"/>
      <c r="K4" s="5"/>
      <c r="L4" s="5"/>
    </row>
    <row r="5" spans="1:12" ht="20.25" x14ac:dyDescent="0.3">
      <c r="A5" s="1"/>
      <c r="B5" s="107" t="s">
        <v>1</v>
      </c>
      <c r="C5" s="17"/>
      <c r="D5" s="5"/>
      <c r="E5" s="5"/>
      <c r="F5" s="5"/>
      <c r="G5" s="5"/>
      <c r="H5" s="5"/>
      <c r="I5" s="5"/>
      <c r="J5" s="5"/>
      <c r="K5" s="5"/>
      <c r="L5" s="5"/>
    </row>
    <row r="6" spans="1:12" ht="20.25" x14ac:dyDescent="0.3">
      <c r="A6" s="1"/>
      <c r="B6" s="5"/>
      <c r="C6" s="17"/>
      <c r="D6" s="5"/>
      <c r="E6" s="5"/>
      <c r="F6" s="5"/>
      <c r="G6" s="5"/>
      <c r="H6" s="5"/>
      <c r="I6" s="5"/>
      <c r="J6" s="5"/>
      <c r="K6" s="5"/>
      <c r="L6" s="5"/>
    </row>
    <row r="7" spans="1:12" ht="20.25" x14ac:dyDescent="0.3">
      <c r="A7" s="1"/>
      <c r="B7" s="108" t="s">
        <v>2</v>
      </c>
      <c r="C7" s="17"/>
      <c r="D7" s="5"/>
      <c r="E7" s="5"/>
      <c r="F7" s="5"/>
      <c r="G7" s="5"/>
      <c r="H7" s="5"/>
      <c r="I7" s="5"/>
      <c r="J7" s="5"/>
      <c r="K7" s="5"/>
      <c r="L7" s="5"/>
    </row>
    <row r="8" spans="1:12" ht="15.75" x14ac:dyDescent="0.25">
      <c r="A8" s="5"/>
      <c r="B8" s="109" t="s">
        <v>3</v>
      </c>
      <c r="C8" s="17"/>
      <c r="D8" s="5" t="s">
        <v>4</v>
      </c>
      <c r="E8" s="13"/>
      <c r="F8" s="79"/>
      <c r="G8" s="138"/>
      <c r="H8" s="138"/>
      <c r="I8" s="5"/>
      <c r="J8" s="5"/>
      <c r="K8" s="5"/>
      <c r="L8" s="5"/>
    </row>
    <row r="9" spans="1:12" x14ac:dyDescent="0.25">
      <c r="A9" s="5"/>
      <c r="B9" s="5" t="s">
        <v>5</v>
      </c>
      <c r="C9" s="17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5"/>
      <c r="B10" s="5" t="s">
        <v>6</v>
      </c>
      <c r="C10" s="17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5"/>
      <c r="B11" s="5"/>
      <c r="C11" s="17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5"/>
      <c r="B12" s="16" t="s">
        <v>7</v>
      </c>
      <c r="C12" s="17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5"/>
      <c r="B13" s="16" t="s">
        <v>212</v>
      </c>
      <c r="C13" s="17"/>
      <c r="D13" s="5"/>
      <c r="E13" s="5"/>
      <c r="F13" s="5"/>
      <c r="G13" s="5"/>
      <c r="H13" s="5"/>
      <c r="I13" s="5"/>
      <c r="J13" s="5"/>
      <c r="K13" s="5"/>
      <c r="L13" s="5"/>
    </row>
    <row r="14" spans="1:12" ht="21" thickBot="1" x14ac:dyDescent="0.35">
      <c r="A14" s="15"/>
      <c r="B14" s="16"/>
      <c r="C14" s="17"/>
      <c r="D14" s="5"/>
      <c r="E14" s="18"/>
      <c r="F14" s="19"/>
      <c r="G14" s="19"/>
      <c r="H14" s="19"/>
      <c r="I14" s="5"/>
      <c r="J14" s="5"/>
      <c r="K14" s="5"/>
      <c r="L14" s="5"/>
    </row>
    <row r="15" spans="1:12" ht="30.75" customHeight="1" thickBot="1" x14ac:dyDescent="0.3">
      <c r="A15" s="267" t="s">
        <v>9</v>
      </c>
      <c r="B15" s="268"/>
      <c r="C15" s="268"/>
      <c r="D15" s="269"/>
      <c r="E15" s="277" t="s">
        <v>10</v>
      </c>
      <c r="F15" s="278"/>
      <c r="G15" s="278"/>
      <c r="H15" s="278"/>
      <c r="I15" s="279"/>
      <c r="J15" s="279"/>
      <c r="K15" s="279"/>
      <c r="L15" s="280"/>
    </row>
    <row r="16" spans="1:12" ht="51.75" x14ac:dyDescent="0.25">
      <c r="A16" s="20" t="s">
        <v>11</v>
      </c>
      <c r="B16" s="20"/>
      <c r="C16" s="21" t="s">
        <v>12</v>
      </c>
      <c r="D16" s="20"/>
      <c r="E16" s="110" t="s">
        <v>13</v>
      </c>
      <c r="F16" s="111"/>
      <c r="G16" s="110" t="s">
        <v>13</v>
      </c>
      <c r="H16" s="111"/>
      <c r="I16" s="111"/>
      <c r="J16" s="110" t="s">
        <v>16</v>
      </c>
      <c r="K16" s="110" t="s">
        <v>17</v>
      </c>
      <c r="L16" s="112" t="s">
        <v>18</v>
      </c>
    </row>
    <row r="17" spans="1:12" ht="55.5" customHeight="1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113" t="s">
        <v>23</v>
      </c>
      <c r="F17" s="114" t="s">
        <v>80</v>
      </c>
      <c r="G17" s="113" t="s">
        <v>24</v>
      </c>
      <c r="H17" s="114" t="s">
        <v>204</v>
      </c>
      <c r="I17" s="114" t="s">
        <v>205</v>
      </c>
      <c r="J17" s="116"/>
      <c r="K17" s="116"/>
      <c r="L17" s="139"/>
    </row>
    <row r="18" spans="1:12" x14ac:dyDescent="0.25">
      <c r="A18" s="210">
        <v>1</v>
      </c>
      <c r="B18" s="209" t="s">
        <v>213</v>
      </c>
      <c r="C18" s="213" t="s">
        <v>33</v>
      </c>
      <c r="D18" s="251">
        <v>308</v>
      </c>
      <c r="E18" s="61"/>
      <c r="F18" s="143"/>
      <c r="G18" s="61"/>
      <c r="H18" s="61">
        <f>D18*E18</f>
        <v>0</v>
      </c>
      <c r="I18" s="63">
        <f>D18*G18</f>
        <v>0</v>
      </c>
      <c r="J18" s="64"/>
      <c r="K18" s="64"/>
      <c r="L18" s="80"/>
    </row>
    <row r="19" spans="1:12" x14ac:dyDescent="0.25">
      <c r="A19" s="211">
        <v>2</v>
      </c>
      <c r="B19" s="197" t="s">
        <v>347</v>
      </c>
      <c r="C19" s="214" t="s">
        <v>33</v>
      </c>
      <c r="D19" s="217">
        <v>40</v>
      </c>
      <c r="E19" s="66"/>
      <c r="F19" s="143"/>
      <c r="G19" s="61"/>
      <c r="H19" s="61">
        <f t="shared" ref="H19:H26" si="0">D19*E19</f>
        <v>0</v>
      </c>
      <c r="I19" s="63">
        <f t="shared" ref="I19:I26" si="1">D19*G19</f>
        <v>0</v>
      </c>
      <c r="J19" s="68"/>
      <c r="K19" s="68"/>
      <c r="L19" s="82"/>
    </row>
    <row r="20" spans="1:12" x14ac:dyDescent="0.25">
      <c r="A20" s="210">
        <v>3</v>
      </c>
      <c r="B20" s="195" t="s">
        <v>348</v>
      </c>
      <c r="C20" s="214" t="s">
        <v>28</v>
      </c>
      <c r="D20" s="218">
        <v>35</v>
      </c>
      <c r="E20" s="66"/>
      <c r="F20" s="143"/>
      <c r="G20" s="61"/>
      <c r="H20" s="61">
        <f t="shared" si="0"/>
        <v>0</v>
      </c>
      <c r="I20" s="63">
        <f t="shared" si="1"/>
        <v>0</v>
      </c>
      <c r="J20" s="68"/>
      <c r="K20" s="68"/>
      <c r="L20" s="82"/>
    </row>
    <row r="21" spans="1:12" x14ac:dyDescent="0.25">
      <c r="A21" s="211">
        <v>4</v>
      </c>
      <c r="B21" s="211" t="s">
        <v>349</v>
      </c>
      <c r="C21" s="214" t="s">
        <v>28</v>
      </c>
      <c r="D21" s="218">
        <v>39</v>
      </c>
      <c r="E21" s="66"/>
      <c r="F21" s="143"/>
      <c r="G21" s="61"/>
      <c r="H21" s="61">
        <f t="shared" si="0"/>
        <v>0</v>
      </c>
      <c r="I21" s="63">
        <f t="shared" si="1"/>
        <v>0</v>
      </c>
      <c r="J21" s="68"/>
      <c r="K21" s="68"/>
      <c r="L21" s="82"/>
    </row>
    <row r="22" spans="1:12" x14ac:dyDescent="0.25">
      <c r="A22" s="210">
        <v>5</v>
      </c>
      <c r="B22" s="211" t="s">
        <v>350</v>
      </c>
      <c r="C22" s="214" t="s">
        <v>28</v>
      </c>
      <c r="D22" s="218">
        <v>18</v>
      </c>
      <c r="E22" s="66"/>
      <c r="F22" s="143"/>
      <c r="G22" s="61"/>
      <c r="H22" s="61">
        <f t="shared" si="0"/>
        <v>0</v>
      </c>
      <c r="I22" s="63">
        <f t="shared" si="1"/>
        <v>0</v>
      </c>
      <c r="J22" s="68"/>
      <c r="K22" s="68"/>
      <c r="L22" s="82"/>
    </row>
    <row r="23" spans="1:12" x14ac:dyDescent="0.25">
      <c r="A23" s="211">
        <v>6</v>
      </c>
      <c r="B23" s="211" t="s">
        <v>351</v>
      </c>
      <c r="C23" s="214" t="s">
        <v>28</v>
      </c>
      <c r="D23" s="218">
        <v>0</v>
      </c>
      <c r="E23" s="66"/>
      <c r="F23" s="143"/>
      <c r="G23" s="61"/>
      <c r="H23" s="61">
        <f t="shared" si="0"/>
        <v>0</v>
      </c>
      <c r="I23" s="63">
        <f t="shared" si="1"/>
        <v>0</v>
      </c>
      <c r="J23" s="68"/>
      <c r="K23" s="68"/>
      <c r="L23" s="82"/>
    </row>
    <row r="24" spans="1:12" x14ac:dyDescent="0.25">
      <c r="A24" s="210">
        <v>7</v>
      </c>
      <c r="B24" s="211" t="s">
        <v>352</v>
      </c>
      <c r="C24" s="214" t="s">
        <v>28</v>
      </c>
      <c r="D24" s="218">
        <v>169</v>
      </c>
      <c r="E24" s="66"/>
      <c r="F24" s="143"/>
      <c r="G24" s="61"/>
      <c r="H24" s="61">
        <f t="shared" si="0"/>
        <v>0</v>
      </c>
      <c r="I24" s="63">
        <f t="shared" si="1"/>
        <v>0</v>
      </c>
      <c r="J24" s="68"/>
      <c r="K24" s="68"/>
      <c r="L24" s="82"/>
    </row>
    <row r="25" spans="1:12" x14ac:dyDescent="0.25">
      <c r="A25" s="211">
        <v>8</v>
      </c>
      <c r="B25" s="211" t="s">
        <v>353</v>
      </c>
      <c r="C25" s="214" t="s">
        <v>28</v>
      </c>
      <c r="D25" s="217">
        <v>0</v>
      </c>
      <c r="E25" s="66"/>
      <c r="F25" s="143"/>
      <c r="G25" s="61"/>
      <c r="H25" s="61">
        <f t="shared" si="0"/>
        <v>0</v>
      </c>
      <c r="I25" s="63">
        <f t="shared" si="1"/>
        <v>0</v>
      </c>
      <c r="J25" s="68"/>
      <c r="K25" s="68"/>
      <c r="L25" s="82"/>
    </row>
    <row r="26" spans="1:12" ht="15.75" thickBot="1" x14ac:dyDescent="0.3">
      <c r="A26" s="210">
        <v>9</v>
      </c>
      <c r="B26" s="250" t="s">
        <v>354</v>
      </c>
      <c r="C26" s="222" t="s">
        <v>28</v>
      </c>
      <c r="D26" s="218">
        <v>18</v>
      </c>
      <c r="E26" s="144"/>
      <c r="F26" s="145"/>
      <c r="G26" s="61"/>
      <c r="H26" s="61">
        <f t="shared" si="0"/>
        <v>0</v>
      </c>
      <c r="I26" s="63">
        <f t="shared" si="1"/>
        <v>0</v>
      </c>
      <c r="J26" s="124"/>
      <c r="K26" s="124"/>
      <c r="L26" s="146"/>
    </row>
    <row r="27" spans="1:12" x14ac:dyDescent="0.25">
      <c r="A27" s="50"/>
      <c r="B27" s="70" t="s">
        <v>75</v>
      </c>
      <c r="C27" s="52"/>
      <c r="D27" s="52"/>
      <c r="E27" s="72"/>
      <c r="F27" s="142"/>
      <c r="G27" s="72"/>
      <c r="H27" s="72">
        <f>SUM(H18:H26)</f>
        <v>0</v>
      </c>
      <c r="I27" s="73">
        <f>SUM(I18:I26)</f>
        <v>0</v>
      </c>
      <c r="J27" s="147"/>
      <c r="K27" s="147"/>
      <c r="L27" s="148">
        <v>0</v>
      </c>
    </row>
    <row r="28" spans="1:12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</row>
    <row r="29" spans="1:12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</row>
    <row r="30" spans="1:12" x14ac:dyDescent="0.25">
      <c r="A30" s="74"/>
      <c r="B30" s="149"/>
      <c r="C30" s="150"/>
      <c r="D30" s="74"/>
      <c r="E30" s="84"/>
      <c r="F30" s="84"/>
      <c r="G30" s="84"/>
      <c r="H30" s="84"/>
      <c r="I30" s="56" t="s">
        <v>104</v>
      </c>
      <c r="J30" s="56"/>
      <c r="K30" s="56"/>
      <c r="L30" s="56"/>
    </row>
    <row r="31" spans="1:12" x14ac:dyDescent="0.25">
      <c r="A31" s="74"/>
      <c r="B31" s="74"/>
      <c r="C31" s="84"/>
      <c r="D31" s="56" t="s">
        <v>148</v>
      </c>
      <c r="E31" s="77"/>
      <c r="F31" s="77"/>
      <c r="G31" s="77"/>
      <c r="H31" s="77"/>
      <c r="I31" s="13"/>
      <c r="J31" s="56"/>
      <c r="K31" s="56"/>
      <c r="L31" s="56"/>
    </row>
    <row r="32" spans="1:12" x14ac:dyDescent="0.25">
      <c r="A32" s="74"/>
      <c r="B32" s="56"/>
      <c r="C32" s="84"/>
      <c r="D32" s="74"/>
      <c r="E32" s="77"/>
      <c r="F32" s="77"/>
      <c r="G32" s="77"/>
      <c r="H32" s="77"/>
      <c r="I32" s="56"/>
      <c r="J32" s="56"/>
      <c r="K32" s="56"/>
      <c r="L32" s="56"/>
    </row>
    <row r="33" spans="1:12" x14ac:dyDescent="0.25">
      <c r="A33" s="74"/>
      <c r="B33" s="56" t="s">
        <v>105</v>
      </c>
      <c r="C33" s="84"/>
      <c r="D33" s="74"/>
      <c r="E33" s="77"/>
      <c r="F33" s="77"/>
      <c r="G33" s="77"/>
      <c r="H33" s="77"/>
      <c r="I33" s="56"/>
      <c r="J33" s="56"/>
      <c r="K33" s="56"/>
      <c r="L33" s="56"/>
    </row>
    <row r="34" spans="1:12" x14ac:dyDescent="0.25">
      <c r="A34" s="56"/>
      <c r="B34" s="56" t="s">
        <v>76</v>
      </c>
      <c r="C34" s="77"/>
      <c r="D34" s="56"/>
      <c r="E34" s="56"/>
      <c r="F34" s="56"/>
      <c r="G34" s="56"/>
      <c r="H34" s="56"/>
      <c r="I34" s="56"/>
      <c r="J34" s="56"/>
      <c r="K34" s="56"/>
      <c r="L34" s="56"/>
    </row>
    <row r="35" spans="1:12" x14ac:dyDescent="0.25">
      <c r="A35" s="56"/>
      <c r="B35" s="56"/>
      <c r="C35" s="77"/>
      <c r="D35" s="56"/>
      <c r="E35" s="56"/>
      <c r="F35" s="56"/>
      <c r="G35" s="56"/>
      <c r="H35" s="56"/>
      <c r="I35" s="56"/>
      <c r="J35" s="56"/>
      <c r="K35" s="56"/>
      <c r="L35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4" workbookViewId="0">
      <selection activeCell="I20" sqref="I20"/>
    </sheetView>
  </sheetViews>
  <sheetFormatPr defaultRowHeight="15" x14ac:dyDescent="0.25"/>
  <cols>
    <col min="2" max="2" width="52.5703125" bestFit="1" customWidth="1"/>
    <col min="5" max="5" width="14.5703125" customWidth="1"/>
    <col min="7" max="7" width="13.5703125" customWidth="1"/>
    <col min="8" max="8" width="15.28515625" customWidth="1"/>
    <col min="9" max="9" width="16.140625" customWidth="1"/>
    <col min="10" max="10" width="23.7109375" bestFit="1" customWidth="1"/>
    <col min="11" max="11" width="23.5703125" bestFit="1" customWidth="1"/>
  </cols>
  <sheetData>
    <row r="1" spans="1:12" ht="20.25" x14ac:dyDescent="0.3">
      <c r="A1" s="1"/>
      <c r="B1" s="104" t="s">
        <v>0</v>
      </c>
      <c r="C1" s="17"/>
      <c r="D1" s="5"/>
      <c r="E1" s="5"/>
      <c r="F1" s="5"/>
      <c r="G1" s="5"/>
      <c r="H1" s="5"/>
      <c r="I1" s="5"/>
      <c r="J1" s="5"/>
      <c r="K1" s="5"/>
      <c r="L1" s="5"/>
    </row>
    <row r="2" spans="1:12" ht="20.25" x14ac:dyDescent="0.3">
      <c r="A2" s="1"/>
      <c r="B2" s="6"/>
      <c r="C2" s="105"/>
      <c r="D2" s="106"/>
      <c r="E2" s="5"/>
      <c r="F2" s="5"/>
      <c r="G2" s="5"/>
      <c r="H2" s="5"/>
      <c r="I2" s="5"/>
      <c r="J2" s="5"/>
      <c r="K2" s="5"/>
      <c r="L2" s="5"/>
    </row>
    <row r="3" spans="1:12" ht="20.25" x14ac:dyDescent="0.3">
      <c r="A3" s="1"/>
      <c r="B3" s="9"/>
      <c r="C3" s="105"/>
      <c r="D3" s="106"/>
      <c r="E3" s="5"/>
      <c r="F3" s="5"/>
      <c r="G3" s="5"/>
      <c r="H3" s="5"/>
      <c r="I3" s="5"/>
      <c r="J3" s="5"/>
      <c r="K3" s="5"/>
      <c r="L3" s="5"/>
    </row>
    <row r="4" spans="1:12" ht="20.25" x14ac:dyDescent="0.3">
      <c r="A4" s="1"/>
      <c r="B4" s="9"/>
      <c r="C4" s="17"/>
      <c r="D4" s="5"/>
      <c r="E4" s="5"/>
      <c r="F4" s="5"/>
      <c r="G4" s="5"/>
      <c r="H4" s="5"/>
      <c r="I4" s="5"/>
      <c r="J4" s="5"/>
      <c r="K4" s="5"/>
      <c r="L4" s="5"/>
    </row>
    <row r="5" spans="1:12" ht="20.25" x14ac:dyDescent="0.3">
      <c r="A5" s="1"/>
      <c r="B5" s="107" t="s">
        <v>1</v>
      </c>
      <c r="C5" s="17"/>
      <c r="D5" s="5"/>
      <c r="E5" s="5"/>
      <c r="F5" s="5"/>
      <c r="G5" s="5"/>
      <c r="H5" s="5"/>
      <c r="I5" s="5"/>
      <c r="J5" s="5"/>
      <c r="K5" s="5"/>
      <c r="L5" s="5"/>
    </row>
    <row r="6" spans="1:12" ht="20.25" x14ac:dyDescent="0.3">
      <c r="A6" s="1"/>
      <c r="B6" s="5"/>
      <c r="C6" s="17"/>
      <c r="D6" s="5"/>
      <c r="E6" s="5"/>
      <c r="F6" s="5"/>
      <c r="G6" s="5"/>
      <c r="H6" s="5"/>
      <c r="I6" s="5"/>
      <c r="J6" s="5"/>
      <c r="K6" s="5"/>
      <c r="L6" s="5"/>
    </row>
    <row r="7" spans="1:12" ht="20.25" x14ac:dyDescent="0.3">
      <c r="A7" s="1"/>
      <c r="B7" s="108" t="s">
        <v>2</v>
      </c>
      <c r="C7" s="17"/>
      <c r="D7" s="5"/>
      <c r="E7" s="5"/>
      <c r="F7" s="5"/>
      <c r="G7" s="5"/>
      <c r="H7" s="5"/>
      <c r="I7" s="5"/>
      <c r="J7" s="5"/>
      <c r="K7" s="5"/>
      <c r="L7" s="5"/>
    </row>
    <row r="8" spans="1:12" ht="15.75" x14ac:dyDescent="0.25">
      <c r="A8" s="5"/>
      <c r="B8" s="109" t="s">
        <v>3</v>
      </c>
      <c r="C8" s="17"/>
      <c r="D8" s="5" t="s">
        <v>4</v>
      </c>
      <c r="E8" s="13"/>
      <c r="F8" s="79"/>
      <c r="G8" s="79"/>
      <c r="H8" s="79"/>
      <c r="I8" s="5"/>
      <c r="J8" s="5"/>
      <c r="K8" s="5"/>
      <c r="L8" s="5"/>
    </row>
    <row r="9" spans="1:12" x14ac:dyDescent="0.25">
      <c r="A9" s="5"/>
      <c r="B9" s="5" t="s">
        <v>5</v>
      </c>
      <c r="C9" s="17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5"/>
      <c r="B10" s="5" t="s">
        <v>6</v>
      </c>
      <c r="C10" s="17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5"/>
      <c r="B11" s="5"/>
      <c r="C11" s="17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5"/>
      <c r="B12" s="16" t="s">
        <v>7</v>
      </c>
      <c r="C12" s="17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5"/>
      <c r="B13" s="16" t="s">
        <v>214</v>
      </c>
      <c r="C13" s="17"/>
      <c r="D13" s="5"/>
      <c r="E13" s="5"/>
      <c r="F13" s="5"/>
      <c r="G13" s="5"/>
      <c r="H13" s="5"/>
      <c r="I13" s="5"/>
      <c r="J13" s="5"/>
      <c r="K13" s="5"/>
      <c r="L13" s="5"/>
    </row>
    <row r="14" spans="1:12" ht="21" thickBot="1" x14ac:dyDescent="0.35">
      <c r="A14" s="15"/>
      <c r="B14" s="16"/>
      <c r="C14" s="17"/>
      <c r="D14" s="5"/>
      <c r="E14" s="18"/>
      <c r="F14" s="19"/>
      <c r="G14" s="19"/>
      <c r="H14" s="19"/>
      <c r="I14" s="5"/>
      <c r="J14" s="5"/>
      <c r="K14" s="5"/>
      <c r="L14" s="5"/>
    </row>
    <row r="15" spans="1:12" ht="16.5" thickBot="1" x14ac:dyDescent="0.3">
      <c r="A15" s="267" t="s">
        <v>9</v>
      </c>
      <c r="B15" s="268"/>
      <c r="C15" s="268"/>
      <c r="D15" s="269"/>
      <c r="E15" s="270" t="s">
        <v>10</v>
      </c>
      <c r="F15" s="271"/>
      <c r="G15" s="271"/>
      <c r="H15" s="271"/>
      <c r="I15" s="272"/>
      <c r="J15" s="272"/>
      <c r="K15" s="272"/>
      <c r="L15" s="273"/>
    </row>
    <row r="16" spans="1:12" ht="51.75" x14ac:dyDescent="0.25">
      <c r="A16" s="151" t="s">
        <v>11</v>
      </c>
      <c r="B16" s="152"/>
      <c r="C16" s="153" t="s">
        <v>12</v>
      </c>
      <c r="D16" s="154"/>
      <c r="E16" s="155" t="s">
        <v>13</v>
      </c>
      <c r="F16" s="155"/>
      <c r="G16" s="155" t="s">
        <v>13</v>
      </c>
      <c r="H16" s="156"/>
      <c r="I16" s="156"/>
      <c r="J16" s="156" t="s">
        <v>16</v>
      </c>
      <c r="K16" s="156" t="s">
        <v>17</v>
      </c>
      <c r="L16" s="157" t="s">
        <v>18</v>
      </c>
    </row>
    <row r="17" spans="1:12" ht="39" x14ac:dyDescent="0.25">
      <c r="A17" s="158" t="s">
        <v>19</v>
      </c>
      <c r="B17" s="159" t="s">
        <v>20</v>
      </c>
      <c r="C17" s="160" t="s">
        <v>21</v>
      </c>
      <c r="D17" s="161" t="s">
        <v>22</v>
      </c>
      <c r="E17" s="162" t="s">
        <v>23</v>
      </c>
      <c r="F17" s="162" t="s">
        <v>80</v>
      </c>
      <c r="G17" s="162" t="s">
        <v>24</v>
      </c>
      <c r="H17" s="163" t="s">
        <v>204</v>
      </c>
      <c r="I17" s="163" t="s">
        <v>205</v>
      </c>
      <c r="J17" s="164"/>
      <c r="K17" s="164"/>
      <c r="L17" s="165"/>
    </row>
    <row r="18" spans="1:12" x14ac:dyDescent="0.25">
      <c r="A18" s="211">
        <v>1</v>
      </c>
      <c r="B18" s="195" t="s">
        <v>488</v>
      </c>
      <c r="C18" s="238" t="s">
        <v>28</v>
      </c>
      <c r="D18" s="225">
        <v>39600</v>
      </c>
      <c r="E18" s="66"/>
      <c r="F18" s="166"/>
      <c r="G18" s="66"/>
      <c r="H18" s="66">
        <f>D18*E18</f>
        <v>0</v>
      </c>
      <c r="I18" s="67">
        <f>D18*G18</f>
        <v>0</v>
      </c>
      <c r="J18" s="68"/>
      <c r="K18" s="68"/>
      <c r="L18" s="82"/>
    </row>
    <row r="19" spans="1:12" x14ac:dyDescent="0.25">
      <c r="A19" s="50"/>
      <c r="B19" s="70" t="s">
        <v>75</v>
      </c>
      <c r="C19" s="71"/>
      <c r="D19" s="71"/>
      <c r="E19" s="72"/>
      <c r="F19" s="72"/>
      <c r="G19" s="72"/>
      <c r="H19" s="72">
        <f>SUM(H18)</f>
        <v>0</v>
      </c>
      <c r="I19" s="73">
        <f>SUM(I18)</f>
        <v>0</v>
      </c>
      <c r="J19" s="53"/>
      <c r="K19" s="53"/>
      <c r="L19" s="83">
        <v>0</v>
      </c>
    </row>
    <row r="20" spans="1:12" x14ac:dyDescent="0.25">
      <c r="A20" s="56"/>
      <c r="B20" s="56"/>
      <c r="C20" s="56"/>
      <c r="D20" s="56"/>
      <c r="E20" s="85"/>
      <c r="F20" s="85"/>
      <c r="G20" s="85"/>
      <c r="H20" s="85"/>
      <c r="I20" s="85"/>
      <c r="J20" s="85"/>
      <c r="K20" s="85"/>
      <c r="L20" s="85"/>
    </row>
    <row r="21" spans="1:12" x14ac:dyDescent="0.25">
      <c r="A21" s="56"/>
      <c r="B21" s="56"/>
      <c r="C21" s="56"/>
      <c r="D21" s="56"/>
      <c r="E21" s="85"/>
      <c r="F21" s="85"/>
      <c r="G21" s="85"/>
      <c r="H21" s="85"/>
      <c r="I21" s="85"/>
      <c r="J21" s="85"/>
      <c r="K21" s="85"/>
      <c r="L21" s="85"/>
    </row>
    <row r="22" spans="1:12" x14ac:dyDescent="0.25">
      <c r="A22" s="74"/>
      <c r="B22" s="74"/>
      <c r="C22" s="84"/>
      <c r="D22" s="56" t="s">
        <v>148</v>
      </c>
      <c r="E22" s="167"/>
      <c r="F22" s="167"/>
      <c r="G22" s="167"/>
      <c r="H22" s="167"/>
      <c r="I22" s="85" t="s">
        <v>104</v>
      </c>
      <c r="J22" s="85"/>
      <c r="K22" s="85"/>
      <c r="L22" s="85"/>
    </row>
    <row r="23" spans="1:12" x14ac:dyDescent="0.25">
      <c r="A23" s="74"/>
      <c r="B23" s="56"/>
      <c r="C23" s="84"/>
      <c r="D23" s="74"/>
      <c r="E23" s="167"/>
      <c r="F23" s="167"/>
      <c r="G23" s="167"/>
      <c r="H23" s="167"/>
      <c r="I23" s="13"/>
      <c r="J23" s="85"/>
      <c r="K23" s="85"/>
      <c r="L23" s="85"/>
    </row>
    <row r="24" spans="1:12" x14ac:dyDescent="0.25">
      <c r="A24" s="74"/>
      <c r="B24" s="56" t="s">
        <v>105</v>
      </c>
      <c r="C24" s="84"/>
      <c r="D24" s="74"/>
      <c r="E24" s="167"/>
      <c r="F24" s="167"/>
      <c r="G24" s="167"/>
      <c r="H24" s="167"/>
      <c r="I24" s="85"/>
      <c r="J24" s="85"/>
      <c r="K24" s="85"/>
      <c r="L24" s="85"/>
    </row>
    <row r="25" spans="1:12" x14ac:dyDescent="0.25">
      <c r="A25" s="56"/>
      <c r="B25" s="56" t="s">
        <v>76</v>
      </c>
      <c r="C25" s="77"/>
      <c r="D25" s="56"/>
      <c r="E25" s="85"/>
      <c r="F25" s="85"/>
      <c r="G25" s="85"/>
      <c r="H25" s="85"/>
      <c r="I25" s="85"/>
      <c r="J25" s="85"/>
      <c r="K25" s="85"/>
      <c r="L25" s="85"/>
    </row>
    <row r="26" spans="1:12" x14ac:dyDescent="0.2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</row>
    <row r="27" spans="1:12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opLeftCell="A4" workbookViewId="0">
      <selection activeCell="D21" sqref="D21"/>
    </sheetView>
  </sheetViews>
  <sheetFormatPr defaultRowHeight="15" x14ac:dyDescent="0.25"/>
  <cols>
    <col min="2" max="2" width="52.5703125" bestFit="1" customWidth="1"/>
    <col min="3" max="3" width="10.85546875" customWidth="1"/>
    <col min="4" max="4" width="9.140625" customWidth="1"/>
    <col min="5" max="5" width="12.140625" customWidth="1"/>
    <col min="7" max="7" width="11.5703125" customWidth="1"/>
    <col min="9" max="9" width="12.5703125" customWidth="1"/>
    <col min="10" max="10" width="23.7109375" bestFit="1" customWidth="1"/>
    <col min="11" max="11" width="23.5703125" bestFit="1" customWidth="1"/>
  </cols>
  <sheetData>
    <row r="1" spans="1:12" ht="20.25" x14ac:dyDescent="0.3">
      <c r="A1" s="1"/>
      <c r="B1" s="104" t="s">
        <v>0</v>
      </c>
      <c r="C1" s="17"/>
      <c r="D1" s="5"/>
      <c r="E1" s="5"/>
      <c r="F1" s="5"/>
      <c r="G1" s="5"/>
      <c r="H1" s="5"/>
      <c r="I1" s="5"/>
      <c r="J1" s="5"/>
      <c r="K1" s="5"/>
      <c r="L1" s="5"/>
    </row>
    <row r="2" spans="1:12" ht="20.25" x14ac:dyDescent="0.3">
      <c r="A2" s="1"/>
      <c r="B2" s="6"/>
      <c r="C2" s="105"/>
      <c r="D2" s="106"/>
      <c r="E2" s="5"/>
      <c r="F2" s="5"/>
      <c r="G2" s="5"/>
      <c r="H2" s="5"/>
      <c r="I2" s="5"/>
      <c r="J2" s="5"/>
      <c r="K2" s="5"/>
      <c r="L2" s="5"/>
    </row>
    <row r="3" spans="1:12" ht="20.25" x14ac:dyDescent="0.3">
      <c r="A3" s="1"/>
      <c r="B3" s="9"/>
      <c r="C3" s="105"/>
      <c r="D3" s="106"/>
      <c r="E3" s="5"/>
      <c r="F3" s="5"/>
      <c r="G3" s="5"/>
      <c r="H3" s="5"/>
      <c r="I3" s="5"/>
      <c r="J3" s="5"/>
      <c r="K3" s="5"/>
      <c r="L3" s="5"/>
    </row>
    <row r="4" spans="1:12" ht="20.25" x14ac:dyDescent="0.3">
      <c r="A4" s="1"/>
      <c r="B4" s="9"/>
      <c r="C4" s="17"/>
      <c r="D4" s="5"/>
      <c r="E4" s="5"/>
      <c r="F4" s="5"/>
      <c r="G4" s="5"/>
      <c r="H4" s="5"/>
      <c r="I4" s="5"/>
      <c r="J4" s="5"/>
      <c r="K4" s="5"/>
      <c r="L4" s="5"/>
    </row>
    <row r="5" spans="1:12" ht="20.25" x14ac:dyDescent="0.3">
      <c r="A5" s="1"/>
      <c r="B5" s="107" t="s">
        <v>1</v>
      </c>
      <c r="C5" s="17"/>
      <c r="D5" s="5"/>
      <c r="E5" s="5"/>
      <c r="F5" s="5"/>
      <c r="G5" s="5"/>
      <c r="H5" s="5"/>
      <c r="I5" s="5"/>
      <c r="J5" s="5"/>
      <c r="K5" s="5"/>
      <c r="L5" s="5"/>
    </row>
    <row r="6" spans="1:12" ht="20.25" x14ac:dyDescent="0.3">
      <c r="A6" s="1"/>
      <c r="B6" s="5"/>
      <c r="C6" s="17"/>
      <c r="D6" s="5"/>
      <c r="E6" s="5"/>
      <c r="F6" s="5"/>
      <c r="G6" s="5"/>
      <c r="H6" s="5"/>
      <c r="I6" s="5"/>
      <c r="J6" s="5"/>
      <c r="K6" s="5"/>
      <c r="L6" s="5"/>
    </row>
    <row r="7" spans="1:12" ht="20.25" x14ac:dyDescent="0.3">
      <c r="A7" s="1"/>
      <c r="B7" s="108" t="s">
        <v>2</v>
      </c>
      <c r="C7" s="17"/>
      <c r="D7" s="5"/>
      <c r="E7" s="5"/>
      <c r="F7" s="5"/>
      <c r="G7" s="5"/>
      <c r="H7" s="5"/>
      <c r="I7" s="5"/>
      <c r="J7" s="5"/>
      <c r="K7" s="5"/>
      <c r="L7" s="5"/>
    </row>
    <row r="8" spans="1:12" ht="15.75" x14ac:dyDescent="0.25">
      <c r="A8" s="5"/>
      <c r="B8" s="109" t="s">
        <v>3</v>
      </c>
      <c r="C8" s="17"/>
      <c r="D8" s="5" t="s">
        <v>4</v>
      </c>
      <c r="E8" s="13"/>
      <c r="F8" s="138"/>
      <c r="G8" s="138"/>
      <c r="H8" s="138"/>
      <c r="I8" s="5"/>
      <c r="J8" s="5"/>
      <c r="K8" s="5"/>
      <c r="L8" s="5"/>
    </row>
    <row r="9" spans="1:12" x14ac:dyDescent="0.25">
      <c r="A9" s="5"/>
      <c r="B9" s="5" t="s">
        <v>5</v>
      </c>
      <c r="C9" s="17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5"/>
      <c r="B10" s="5" t="s">
        <v>6</v>
      </c>
      <c r="C10" s="17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5"/>
      <c r="B11" s="5"/>
      <c r="C11" s="17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5"/>
      <c r="B12" s="16" t="s">
        <v>7</v>
      </c>
      <c r="C12" s="17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5"/>
      <c r="B13" s="16" t="s">
        <v>215</v>
      </c>
      <c r="C13" s="17"/>
      <c r="D13" s="5"/>
      <c r="E13" s="5"/>
      <c r="F13" s="5"/>
      <c r="G13" s="5"/>
      <c r="H13" s="5"/>
      <c r="I13" s="5"/>
      <c r="J13" s="5"/>
      <c r="K13" s="5"/>
      <c r="L13" s="5"/>
    </row>
    <row r="14" spans="1:12" ht="21" thickBot="1" x14ac:dyDescent="0.35">
      <c r="A14" s="15"/>
      <c r="B14" s="16"/>
      <c r="C14" s="17"/>
      <c r="D14" s="5"/>
      <c r="E14" s="18"/>
      <c r="F14" s="19"/>
      <c r="G14" s="19"/>
      <c r="H14" s="19"/>
      <c r="I14" s="5"/>
      <c r="J14" s="5"/>
      <c r="K14" s="5"/>
      <c r="L14" s="5"/>
    </row>
    <row r="15" spans="1:12" ht="16.5" thickBot="1" x14ac:dyDescent="0.3">
      <c r="A15" s="267" t="s">
        <v>9</v>
      </c>
      <c r="B15" s="268"/>
      <c r="C15" s="268"/>
      <c r="D15" s="269"/>
      <c r="E15" s="277" t="s">
        <v>10</v>
      </c>
      <c r="F15" s="278"/>
      <c r="G15" s="278"/>
      <c r="H15" s="278"/>
      <c r="I15" s="279"/>
      <c r="J15" s="279"/>
      <c r="K15" s="279"/>
      <c r="L15" s="280"/>
    </row>
    <row r="16" spans="1:12" ht="51.75" x14ac:dyDescent="0.25">
      <c r="A16" s="20" t="s">
        <v>11</v>
      </c>
      <c r="B16" s="20"/>
      <c r="C16" s="21" t="s">
        <v>12</v>
      </c>
      <c r="D16" s="20"/>
      <c r="E16" s="110" t="s">
        <v>13</v>
      </c>
      <c r="F16" s="111"/>
      <c r="G16" s="110" t="s">
        <v>13</v>
      </c>
      <c r="H16" s="111"/>
      <c r="I16" s="111"/>
      <c r="J16" s="110" t="s">
        <v>16</v>
      </c>
      <c r="K16" s="110" t="s">
        <v>17</v>
      </c>
      <c r="L16" s="112" t="s">
        <v>18</v>
      </c>
    </row>
    <row r="17" spans="1:12" ht="54.75" customHeight="1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113" t="s">
        <v>23</v>
      </c>
      <c r="F17" s="114" t="s">
        <v>80</v>
      </c>
      <c r="G17" s="113" t="s">
        <v>24</v>
      </c>
      <c r="H17" s="114" t="s">
        <v>204</v>
      </c>
      <c r="I17" s="114" t="s">
        <v>205</v>
      </c>
      <c r="J17" s="116"/>
      <c r="K17" s="116"/>
      <c r="L17" s="116"/>
    </row>
    <row r="18" spans="1:12" x14ac:dyDescent="0.25">
      <c r="A18" s="209">
        <v>1</v>
      </c>
      <c r="B18" s="198" t="s">
        <v>394</v>
      </c>
      <c r="C18" s="201" t="s">
        <v>33</v>
      </c>
      <c r="D18" s="264">
        <v>80</v>
      </c>
      <c r="E18" s="61"/>
      <c r="F18" s="143"/>
      <c r="G18" s="61"/>
      <c r="H18" s="61">
        <f>D18*E18</f>
        <v>0</v>
      </c>
      <c r="I18" s="63">
        <f>D18*G18</f>
        <v>0</v>
      </c>
      <c r="J18" s="64"/>
      <c r="K18" s="64"/>
      <c r="L18" s="69"/>
    </row>
    <row r="19" spans="1:12" x14ac:dyDescent="0.25">
      <c r="A19" s="209">
        <v>2</v>
      </c>
      <c r="B19" s="195" t="s">
        <v>372</v>
      </c>
      <c r="C19" s="202" t="s">
        <v>28</v>
      </c>
      <c r="D19" s="255">
        <v>55</v>
      </c>
      <c r="E19" s="66"/>
      <c r="F19" s="143"/>
      <c r="G19" s="61"/>
      <c r="H19" s="61">
        <f>D19*E19</f>
        <v>0</v>
      </c>
      <c r="I19" s="63">
        <f>D19*G19</f>
        <v>0</v>
      </c>
      <c r="J19" s="68"/>
      <c r="K19" s="68"/>
      <c r="L19" s="69"/>
    </row>
    <row r="20" spans="1:12" x14ac:dyDescent="0.25">
      <c r="A20" s="209">
        <v>3</v>
      </c>
      <c r="B20" s="45" t="s">
        <v>505</v>
      </c>
      <c r="C20" s="202" t="s">
        <v>33</v>
      </c>
      <c r="D20" s="256">
        <v>89</v>
      </c>
      <c r="E20" s="66"/>
      <c r="F20" s="143"/>
      <c r="G20" s="61"/>
      <c r="H20" s="61">
        <f t="shared" ref="H20:H75" si="0">D20*E20</f>
        <v>0</v>
      </c>
      <c r="I20" s="63">
        <f t="shared" ref="I20:I75" si="1">D20*G20</f>
        <v>0</v>
      </c>
      <c r="J20" s="68"/>
      <c r="K20" s="68"/>
      <c r="L20" s="69"/>
    </row>
    <row r="21" spans="1:12" x14ac:dyDescent="0.25">
      <c r="A21" s="209">
        <v>4</v>
      </c>
      <c r="B21" s="199" t="s">
        <v>216</v>
      </c>
      <c r="C21" s="203" t="s">
        <v>28</v>
      </c>
      <c r="D21" s="265">
        <v>24</v>
      </c>
      <c r="E21" s="66"/>
      <c r="F21" s="143"/>
      <c r="G21" s="61"/>
      <c r="H21" s="61">
        <f t="shared" si="0"/>
        <v>0</v>
      </c>
      <c r="I21" s="63">
        <f t="shared" si="1"/>
        <v>0</v>
      </c>
      <c r="J21" s="68"/>
      <c r="K21" s="68"/>
      <c r="L21" s="69"/>
    </row>
    <row r="22" spans="1:12" x14ac:dyDescent="0.25">
      <c r="A22" s="209">
        <v>5</v>
      </c>
      <c r="B22" s="45" t="s">
        <v>395</v>
      </c>
      <c r="C22" s="202" t="s">
        <v>33</v>
      </c>
      <c r="D22" s="255">
        <v>41</v>
      </c>
      <c r="E22" s="66"/>
      <c r="F22" s="143"/>
      <c r="G22" s="61"/>
      <c r="H22" s="61">
        <f t="shared" si="0"/>
        <v>0</v>
      </c>
      <c r="I22" s="63">
        <f t="shared" si="1"/>
        <v>0</v>
      </c>
      <c r="J22" s="68"/>
      <c r="K22" s="68"/>
      <c r="L22" s="69"/>
    </row>
    <row r="23" spans="1:12" x14ac:dyDescent="0.25">
      <c r="A23" s="209">
        <v>6</v>
      </c>
      <c r="B23" s="45" t="s">
        <v>396</v>
      </c>
      <c r="C23" s="202" t="s">
        <v>33</v>
      </c>
      <c r="D23" s="256">
        <v>132</v>
      </c>
      <c r="E23" s="66"/>
      <c r="F23" s="143"/>
      <c r="G23" s="61"/>
      <c r="H23" s="61">
        <f t="shared" si="0"/>
        <v>0</v>
      </c>
      <c r="I23" s="63">
        <f t="shared" si="1"/>
        <v>0</v>
      </c>
      <c r="J23" s="68"/>
      <c r="K23" s="68"/>
      <c r="L23" s="69"/>
    </row>
    <row r="24" spans="1:12" x14ac:dyDescent="0.25">
      <c r="A24" s="209">
        <v>7</v>
      </c>
      <c r="B24" s="45" t="s">
        <v>532</v>
      </c>
      <c r="C24" s="202" t="s">
        <v>28</v>
      </c>
      <c r="D24" s="256">
        <v>12</v>
      </c>
      <c r="E24" s="66"/>
      <c r="F24" s="143"/>
      <c r="G24" s="61"/>
      <c r="H24" s="61">
        <f t="shared" si="0"/>
        <v>0</v>
      </c>
      <c r="I24" s="63">
        <f t="shared" si="1"/>
        <v>0</v>
      </c>
      <c r="J24" s="68"/>
      <c r="K24" s="68"/>
      <c r="L24" s="69"/>
    </row>
    <row r="25" spans="1:12" x14ac:dyDescent="0.25">
      <c r="A25" s="209">
        <v>8</v>
      </c>
      <c r="B25" s="197" t="s">
        <v>373</v>
      </c>
      <c r="C25" s="202" t="s">
        <v>28</v>
      </c>
      <c r="D25" s="255">
        <v>34</v>
      </c>
      <c r="E25" s="66"/>
      <c r="F25" s="143"/>
      <c r="G25" s="61"/>
      <c r="H25" s="61">
        <f t="shared" si="0"/>
        <v>0</v>
      </c>
      <c r="I25" s="63">
        <f t="shared" si="1"/>
        <v>0</v>
      </c>
      <c r="J25" s="68"/>
      <c r="K25" s="68"/>
      <c r="L25" s="69"/>
    </row>
    <row r="26" spans="1:12" x14ac:dyDescent="0.25">
      <c r="A26" s="209">
        <v>9</v>
      </c>
      <c r="B26" s="197" t="s">
        <v>374</v>
      </c>
      <c r="C26" s="202" t="s">
        <v>28</v>
      </c>
      <c r="D26" s="255">
        <v>9</v>
      </c>
      <c r="E26" s="66"/>
      <c r="F26" s="143"/>
      <c r="G26" s="61"/>
      <c r="H26" s="61">
        <f t="shared" si="0"/>
        <v>0</v>
      </c>
      <c r="I26" s="63">
        <f t="shared" si="1"/>
        <v>0</v>
      </c>
      <c r="J26" s="68"/>
      <c r="K26" s="68"/>
      <c r="L26" s="69"/>
    </row>
    <row r="27" spans="1:12" x14ac:dyDescent="0.25">
      <c r="A27" s="209">
        <v>10</v>
      </c>
      <c r="B27" s="195" t="s">
        <v>533</v>
      </c>
      <c r="C27" s="202" t="s">
        <v>28</v>
      </c>
      <c r="D27" s="255">
        <v>20</v>
      </c>
      <c r="E27" s="66"/>
      <c r="F27" s="143"/>
      <c r="G27" s="61"/>
      <c r="H27" s="61">
        <f t="shared" si="0"/>
        <v>0</v>
      </c>
      <c r="I27" s="63">
        <f t="shared" si="1"/>
        <v>0</v>
      </c>
      <c r="J27" s="68"/>
      <c r="K27" s="68"/>
      <c r="L27" s="69"/>
    </row>
    <row r="28" spans="1:12" x14ac:dyDescent="0.25">
      <c r="A28" s="209">
        <v>11</v>
      </c>
      <c r="B28" s="45" t="s">
        <v>397</v>
      </c>
      <c r="C28" s="202" t="s">
        <v>33</v>
      </c>
      <c r="D28" s="256">
        <v>19</v>
      </c>
      <c r="E28" s="66"/>
      <c r="F28" s="143"/>
      <c r="G28" s="61"/>
      <c r="H28" s="61">
        <f t="shared" si="0"/>
        <v>0</v>
      </c>
      <c r="I28" s="63">
        <f t="shared" si="1"/>
        <v>0</v>
      </c>
      <c r="J28" s="68"/>
      <c r="K28" s="68"/>
      <c r="L28" s="69"/>
    </row>
    <row r="29" spans="1:12" x14ac:dyDescent="0.25">
      <c r="A29" s="209">
        <v>12</v>
      </c>
      <c r="B29" s="45" t="s">
        <v>375</v>
      </c>
      <c r="C29" s="202" t="s">
        <v>28</v>
      </c>
      <c r="D29" s="255">
        <v>54</v>
      </c>
      <c r="E29" s="66"/>
      <c r="F29" s="143"/>
      <c r="G29" s="61"/>
      <c r="H29" s="61">
        <f t="shared" si="0"/>
        <v>0</v>
      </c>
      <c r="I29" s="63">
        <f t="shared" si="1"/>
        <v>0</v>
      </c>
      <c r="J29" s="68"/>
      <c r="K29" s="68"/>
      <c r="L29" s="69"/>
    </row>
    <row r="30" spans="1:12" x14ac:dyDescent="0.25">
      <c r="A30" s="209">
        <v>13</v>
      </c>
      <c r="B30" s="199" t="s">
        <v>508</v>
      </c>
      <c r="C30" s="203" t="s">
        <v>33</v>
      </c>
      <c r="D30" s="265">
        <v>43</v>
      </c>
      <c r="E30" s="66"/>
      <c r="F30" s="143"/>
      <c r="G30" s="61"/>
      <c r="H30" s="61">
        <f t="shared" si="0"/>
        <v>0</v>
      </c>
      <c r="I30" s="63">
        <f t="shared" si="1"/>
        <v>0</v>
      </c>
      <c r="J30" s="68"/>
      <c r="K30" s="68"/>
      <c r="L30" s="69"/>
    </row>
    <row r="31" spans="1:12" x14ac:dyDescent="0.25">
      <c r="A31" s="209">
        <v>14</v>
      </c>
      <c r="B31" s="199" t="s">
        <v>398</v>
      </c>
      <c r="C31" s="203" t="s">
        <v>33</v>
      </c>
      <c r="D31" s="265">
        <v>203</v>
      </c>
      <c r="E31" s="66"/>
      <c r="F31" s="143"/>
      <c r="G31" s="61"/>
      <c r="H31" s="61">
        <f t="shared" si="0"/>
        <v>0</v>
      </c>
      <c r="I31" s="63">
        <f t="shared" si="1"/>
        <v>0</v>
      </c>
      <c r="J31" s="68"/>
      <c r="K31" s="68"/>
      <c r="L31" s="69"/>
    </row>
    <row r="32" spans="1:12" x14ac:dyDescent="0.25">
      <c r="A32" s="209">
        <v>15</v>
      </c>
      <c r="B32" s="199" t="s">
        <v>399</v>
      </c>
      <c r="C32" s="203" t="s">
        <v>33</v>
      </c>
      <c r="D32" s="255">
        <v>114</v>
      </c>
      <c r="E32" s="66"/>
      <c r="F32" s="143"/>
      <c r="G32" s="61"/>
      <c r="H32" s="61">
        <f t="shared" si="0"/>
        <v>0</v>
      </c>
      <c r="I32" s="63">
        <f t="shared" si="1"/>
        <v>0</v>
      </c>
      <c r="J32" s="68"/>
      <c r="K32" s="68"/>
      <c r="L32" s="69"/>
    </row>
    <row r="33" spans="1:12" x14ac:dyDescent="0.25">
      <c r="A33" s="209">
        <v>16</v>
      </c>
      <c r="B33" s="45" t="s">
        <v>400</v>
      </c>
      <c r="C33" s="202" t="s">
        <v>33</v>
      </c>
      <c r="D33" s="256">
        <v>101</v>
      </c>
      <c r="E33" s="66"/>
      <c r="F33" s="143"/>
      <c r="G33" s="61"/>
      <c r="H33" s="61">
        <f t="shared" si="0"/>
        <v>0</v>
      </c>
      <c r="I33" s="63">
        <f t="shared" si="1"/>
        <v>0</v>
      </c>
      <c r="J33" s="68"/>
      <c r="K33" s="68"/>
      <c r="L33" s="69"/>
    </row>
    <row r="34" spans="1:12" x14ac:dyDescent="0.25">
      <c r="A34" s="209">
        <v>17</v>
      </c>
      <c r="B34" s="45" t="s">
        <v>401</v>
      </c>
      <c r="C34" s="202" t="s">
        <v>33</v>
      </c>
      <c r="D34" s="265">
        <v>42</v>
      </c>
      <c r="E34" s="66"/>
      <c r="F34" s="143"/>
      <c r="G34" s="61"/>
      <c r="H34" s="61">
        <f t="shared" si="0"/>
        <v>0</v>
      </c>
      <c r="I34" s="63">
        <f t="shared" si="1"/>
        <v>0</v>
      </c>
      <c r="J34" s="68"/>
      <c r="K34" s="68"/>
      <c r="L34" s="69"/>
    </row>
    <row r="35" spans="1:12" x14ac:dyDescent="0.25">
      <c r="A35" s="209">
        <v>18</v>
      </c>
      <c r="B35" s="45" t="s">
        <v>402</v>
      </c>
      <c r="C35" s="202" t="s">
        <v>28</v>
      </c>
      <c r="D35" s="265">
        <v>156</v>
      </c>
      <c r="E35" s="66"/>
      <c r="F35" s="143"/>
      <c r="G35" s="61"/>
      <c r="H35" s="61">
        <f t="shared" si="0"/>
        <v>0</v>
      </c>
      <c r="I35" s="63">
        <f t="shared" si="1"/>
        <v>0</v>
      </c>
      <c r="J35" s="68"/>
      <c r="K35" s="68"/>
      <c r="L35" s="69"/>
    </row>
    <row r="36" spans="1:12" x14ac:dyDescent="0.25">
      <c r="A36" s="209">
        <v>19</v>
      </c>
      <c r="B36" s="199" t="s">
        <v>217</v>
      </c>
      <c r="C36" s="203" t="s">
        <v>33</v>
      </c>
      <c r="D36" s="256">
        <v>384</v>
      </c>
      <c r="E36" s="66"/>
      <c r="F36" s="143"/>
      <c r="G36" s="61"/>
      <c r="H36" s="61">
        <f t="shared" si="0"/>
        <v>0</v>
      </c>
      <c r="I36" s="63">
        <f t="shared" si="1"/>
        <v>0</v>
      </c>
      <c r="J36" s="68"/>
      <c r="K36" s="68"/>
      <c r="L36" s="69"/>
    </row>
    <row r="37" spans="1:12" x14ac:dyDescent="0.25">
      <c r="A37" s="209">
        <v>20</v>
      </c>
      <c r="B37" s="45" t="s">
        <v>218</v>
      </c>
      <c r="C37" s="202" t="s">
        <v>28</v>
      </c>
      <c r="D37" s="265">
        <v>91</v>
      </c>
      <c r="E37" s="66"/>
      <c r="F37" s="143"/>
      <c r="G37" s="61"/>
      <c r="H37" s="61">
        <f t="shared" si="0"/>
        <v>0</v>
      </c>
      <c r="I37" s="63">
        <f t="shared" si="1"/>
        <v>0</v>
      </c>
      <c r="J37" s="68"/>
      <c r="K37" s="68"/>
      <c r="L37" s="69"/>
    </row>
    <row r="38" spans="1:12" x14ac:dyDescent="0.25">
      <c r="A38" s="209">
        <v>21</v>
      </c>
      <c r="B38" s="199" t="s">
        <v>376</v>
      </c>
      <c r="C38" s="203" t="s">
        <v>28</v>
      </c>
      <c r="D38" s="265">
        <v>70</v>
      </c>
      <c r="E38" s="66"/>
      <c r="F38" s="143"/>
      <c r="G38" s="61"/>
      <c r="H38" s="61">
        <f t="shared" si="0"/>
        <v>0</v>
      </c>
      <c r="I38" s="63">
        <f t="shared" si="1"/>
        <v>0</v>
      </c>
      <c r="J38" s="68"/>
      <c r="K38" s="68"/>
      <c r="L38" s="69"/>
    </row>
    <row r="39" spans="1:12" x14ac:dyDescent="0.25">
      <c r="A39" s="209">
        <v>22</v>
      </c>
      <c r="B39" s="199" t="s">
        <v>377</v>
      </c>
      <c r="C39" s="203" t="s">
        <v>28</v>
      </c>
      <c r="D39" s="265">
        <v>20</v>
      </c>
      <c r="E39" s="66"/>
      <c r="F39" s="143"/>
      <c r="G39" s="61"/>
      <c r="H39" s="61">
        <f t="shared" si="0"/>
        <v>0</v>
      </c>
      <c r="I39" s="63">
        <f t="shared" si="1"/>
        <v>0</v>
      </c>
      <c r="J39" s="68"/>
      <c r="K39" s="68"/>
      <c r="L39" s="69"/>
    </row>
    <row r="40" spans="1:12" x14ac:dyDescent="0.25">
      <c r="A40" s="209">
        <v>23</v>
      </c>
      <c r="B40" s="199" t="s">
        <v>378</v>
      </c>
      <c r="C40" s="203" t="s">
        <v>28</v>
      </c>
      <c r="D40" s="265">
        <v>80</v>
      </c>
      <c r="E40" s="66"/>
      <c r="F40" s="143"/>
      <c r="G40" s="61"/>
      <c r="H40" s="61">
        <f t="shared" si="0"/>
        <v>0</v>
      </c>
      <c r="I40" s="63">
        <f t="shared" si="1"/>
        <v>0</v>
      </c>
      <c r="J40" s="68"/>
      <c r="K40" s="68"/>
      <c r="L40" s="69"/>
    </row>
    <row r="41" spans="1:12" x14ac:dyDescent="0.25">
      <c r="A41" s="209">
        <v>24</v>
      </c>
      <c r="B41" s="199" t="s">
        <v>379</v>
      </c>
      <c r="C41" s="203" t="s">
        <v>28</v>
      </c>
      <c r="D41" s="265">
        <v>140</v>
      </c>
      <c r="E41" s="66"/>
      <c r="F41" s="143"/>
      <c r="G41" s="61"/>
      <c r="H41" s="61">
        <f t="shared" si="0"/>
        <v>0</v>
      </c>
      <c r="I41" s="63">
        <f t="shared" si="1"/>
        <v>0</v>
      </c>
      <c r="J41" s="68"/>
      <c r="K41" s="68"/>
      <c r="L41" s="69"/>
    </row>
    <row r="42" spans="1:12" x14ac:dyDescent="0.25">
      <c r="A42" s="209">
        <v>25</v>
      </c>
      <c r="B42" s="199" t="s">
        <v>380</v>
      </c>
      <c r="C42" s="203" t="s">
        <v>28</v>
      </c>
      <c r="D42" s="265">
        <v>20</v>
      </c>
      <c r="E42" s="66"/>
      <c r="F42" s="143"/>
      <c r="G42" s="61"/>
      <c r="H42" s="61">
        <f t="shared" si="0"/>
        <v>0</v>
      </c>
      <c r="I42" s="63">
        <f t="shared" si="1"/>
        <v>0</v>
      </c>
      <c r="J42" s="68"/>
      <c r="K42" s="68"/>
      <c r="L42" s="69"/>
    </row>
    <row r="43" spans="1:12" x14ac:dyDescent="0.25">
      <c r="A43" s="209">
        <v>26</v>
      </c>
      <c r="B43" s="199" t="s">
        <v>219</v>
      </c>
      <c r="C43" s="203" t="s">
        <v>33</v>
      </c>
      <c r="D43" s="265">
        <v>5</v>
      </c>
      <c r="E43" s="66"/>
      <c r="F43" s="143"/>
      <c r="G43" s="61"/>
      <c r="H43" s="61">
        <f t="shared" si="0"/>
        <v>0</v>
      </c>
      <c r="I43" s="63">
        <f t="shared" si="1"/>
        <v>0</v>
      </c>
      <c r="J43" s="68"/>
      <c r="K43" s="68"/>
      <c r="L43" s="69"/>
    </row>
    <row r="44" spans="1:12" x14ac:dyDescent="0.25">
      <c r="A44" s="209">
        <v>27</v>
      </c>
      <c r="B44" s="199" t="s">
        <v>531</v>
      </c>
      <c r="C44" s="203" t="s">
        <v>28</v>
      </c>
      <c r="D44" s="255">
        <v>80</v>
      </c>
      <c r="E44" s="66"/>
      <c r="F44" s="143"/>
      <c r="G44" s="61"/>
      <c r="H44" s="61">
        <f t="shared" si="0"/>
        <v>0</v>
      </c>
      <c r="I44" s="63">
        <f t="shared" si="1"/>
        <v>0</v>
      </c>
      <c r="J44" s="68"/>
      <c r="K44" s="68"/>
      <c r="L44" s="69"/>
    </row>
    <row r="45" spans="1:12" x14ac:dyDescent="0.25">
      <c r="A45" s="209">
        <v>28</v>
      </c>
      <c r="B45" s="197" t="s">
        <v>381</v>
      </c>
      <c r="C45" s="202" t="s">
        <v>28</v>
      </c>
      <c r="D45" s="265">
        <v>21</v>
      </c>
      <c r="E45" s="66"/>
      <c r="F45" s="143"/>
      <c r="G45" s="61"/>
      <c r="H45" s="61">
        <f t="shared" si="0"/>
        <v>0</v>
      </c>
      <c r="I45" s="63">
        <f t="shared" si="1"/>
        <v>0</v>
      </c>
      <c r="J45" s="68"/>
      <c r="K45" s="68"/>
      <c r="L45" s="69"/>
    </row>
    <row r="46" spans="1:12" x14ac:dyDescent="0.25">
      <c r="A46" s="209">
        <v>29</v>
      </c>
      <c r="B46" s="195" t="s">
        <v>382</v>
      </c>
      <c r="C46" s="203" t="s">
        <v>28</v>
      </c>
      <c r="D46" s="255">
        <v>319</v>
      </c>
      <c r="E46" s="66"/>
      <c r="F46" s="143"/>
      <c r="G46" s="61"/>
      <c r="H46" s="61">
        <f t="shared" si="0"/>
        <v>0</v>
      </c>
      <c r="I46" s="63">
        <f t="shared" si="1"/>
        <v>0</v>
      </c>
      <c r="J46" s="68"/>
      <c r="K46" s="68"/>
      <c r="L46" s="69"/>
    </row>
    <row r="47" spans="1:12" x14ac:dyDescent="0.25">
      <c r="A47" s="209">
        <v>30</v>
      </c>
      <c r="B47" s="45" t="s">
        <v>220</v>
      </c>
      <c r="C47" s="202" t="s">
        <v>28</v>
      </c>
      <c r="D47" s="256">
        <v>29</v>
      </c>
      <c r="E47" s="66"/>
      <c r="F47" s="143"/>
      <c r="G47" s="61"/>
      <c r="H47" s="61">
        <f t="shared" si="0"/>
        <v>0</v>
      </c>
      <c r="I47" s="63">
        <f t="shared" si="1"/>
        <v>0</v>
      </c>
      <c r="J47" s="68"/>
      <c r="K47" s="68"/>
      <c r="L47" s="69"/>
    </row>
    <row r="48" spans="1:12" x14ac:dyDescent="0.25">
      <c r="A48" s="209">
        <v>31</v>
      </c>
      <c r="B48" s="45" t="s">
        <v>534</v>
      </c>
      <c r="C48" s="202" t="s">
        <v>28</v>
      </c>
      <c r="D48" s="256">
        <v>30</v>
      </c>
      <c r="E48" s="66"/>
      <c r="F48" s="143"/>
      <c r="G48" s="61"/>
      <c r="H48" s="61">
        <f t="shared" si="0"/>
        <v>0</v>
      </c>
      <c r="I48" s="63">
        <f t="shared" si="1"/>
        <v>0</v>
      </c>
      <c r="J48" s="68"/>
      <c r="K48" s="68"/>
      <c r="L48" s="69"/>
    </row>
    <row r="49" spans="1:12" x14ac:dyDescent="0.25">
      <c r="A49" s="209">
        <v>32</v>
      </c>
      <c r="B49" s="45" t="s">
        <v>383</v>
      </c>
      <c r="C49" s="202" t="s">
        <v>28</v>
      </c>
      <c r="D49" s="266">
        <v>45</v>
      </c>
      <c r="E49" s="66"/>
      <c r="F49" s="143"/>
      <c r="G49" s="61"/>
      <c r="H49" s="61">
        <f t="shared" si="0"/>
        <v>0</v>
      </c>
      <c r="I49" s="63">
        <f t="shared" si="1"/>
        <v>0</v>
      </c>
      <c r="J49" s="68"/>
      <c r="K49" s="68"/>
      <c r="L49" s="69"/>
    </row>
    <row r="50" spans="1:12" x14ac:dyDescent="0.25">
      <c r="A50" s="209">
        <v>33</v>
      </c>
      <c r="B50" s="45" t="s">
        <v>221</v>
      </c>
      <c r="C50" s="202" t="s">
        <v>28</v>
      </c>
      <c r="D50" s="255">
        <v>24</v>
      </c>
      <c r="E50" s="66"/>
      <c r="F50" s="143"/>
      <c r="G50" s="61"/>
      <c r="H50" s="61">
        <f t="shared" si="0"/>
        <v>0</v>
      </c>
      <c r="I50" s="63">
        <f t="shared" si="1"/>
        <v>0</v>
      </c>
      <c r="J50" s="68"/>
      <c r="K50" s="68"/>
      <c r="L50" s="69"/>
    </row>
    <row r="51" spans="1:12" x14ac:dyDescent="0.25">
      <c r="A51" s="209">
        <v>34</v>
      </c>
      <c r="B51" s="45" t="s">
        <v>222</v>
      </c>
      <c r="C51" s="202" t="s">
        <v>28</v>
      </c>
      <c r="D51" s="255">
        <v>1</v>
      </c>
      <c r="E51" s="66"/>
      <c r="F51" s="143"/>
      <c r="G51" s="61"/>
      <c r="H51" s="61">
        <f t="shared" si="0"/>
        <v>0</v>
      </c>
      <c r="I51" s="63">
        <f t="shared" si="1"/>
        <v>0</v>
      </c>
      <c r="J51" s="68"/>
      <c r="K51" s="68"/>
      <c r="L51" s="69"/>
    </row>
    <row r="52" spans="1:12" x14ac:dyDescent="0.25">
      <c r="A52" s="209">
        <v>35</v>
      </c>
      <c r="B52" s="45" t="s">
        <v>291</v>
      </c>
      <c r="C52" s="202" t="s">
        <v>28</v>
      </c>
      <c r="D52" s="255">
        <v>3520</v>
      </c>
      <c r="E52" s="66"/>
      <c r="F52" s="143"/>
      <c r="G52" s="61"/>
      <c r="H52" s="61">
        <f t="shared" si="0"/>
        <v>0</v>
      </c>
      <c r="I52" s="63">
        <f t="shared" si="1"/>
        <v>0</v>
      </c>
      <c r="J52" s="68"/>
      <c r="K52" s="68"/>
      <c r="L52" s="69"/>
    </row>
    <row r="53" spans="1:12" x14ac:dyDescent="0.25">
      <c r="A53" s="209">
        <v>36</v>
      </c>
      <c r="B53" s="199" t="s">
        <v>223</v>
      </c>
      <c r="C53" s="203" t="s">
        <v>28</v>
      </c>
      <c r="D53" s="255">
        <v>4</v>
      </c>
      <c r="E53" s="66"/>
      <c r="F53" s="143"/>
      <c r="G53" s="61"/>
      <c r="H53" s="61">
        <f t="shared" si="0"/>
        <v>0</v>
      </c>
      <c r="I53" s="63">
        <f t="shared" si="1"/>
        <v>0</v>
      </c>
      <c r="J53" s="68"/>
      <c r="K53" s="68"/>
      <c r="L53" s="69"/>
    </row>
    <row r="54" spans="1:12" x14ac:dyDescent="0.25">
      <c r="A54" s="209">
        <v>37</v>
      </c>
      <c r="B54" s="45" t="s">
        <v>224</v>
      </c>
      <c r="C54" s="202" t="s">
        <v>28</v>
      </c>
      <c r="D54" s="256">
        <v>1</v>
      </c>
      <c r="E54" s="66"/>
      <c r="F54" s="143"/>
      <c r="G54" s="61"/>
      <c r="H54" s="61">
        <f t="shared" si="0"/>
        <v>0</v>
      </c>
      <c r="I54" s="63">
        <f t="shared" si="1"/>
        <v>0</v>
      </c>
      <c r="J54" s="68"/>
      <c r="K54" s="68"/>
      <c r="L54" s="69"/>
    </row>
    <row r="55" spans="1:12" x14ac:dyDescent="0.25">
      <c r="A55" s="209">
        <v>38</v>
      </c>
      <c r="B55" s="45" t="s">
        <v>225</v>
      </c>
      <c r="C55" s="202" t="s">
        <v>33</v>
      </c>
      <c r="D55" s="256">
        <v>3</v>
      </c>
      <c r="E55" s="66"/>
      <c r="F55" s="143"/>
      <c r="G55" s="61"/>
      <c r="H55" s="61">
        <f t="shared" si="0"/>
        <v>0</v>
      </c>
      <c r="I55" s="63">
        <f t="shared" si="1"/>
        <v>0</v>
      </c>
      <c r="J55" s="68"/>
      <c r="K55" s="68"/>
      <c r="L55" s="69"/>
    </row>
    <row r="56" spans="1:12" x14ac:dyDescent="0.25">
      <c r="A56" s="209">
        <v>39</v>
      </c>
      <c r="B56" s="45" t="s">
        <v>226</v>
      </c>
      <c r="C56" s="202" t="s">
        <v>33</v>
      </c>
      <c r="D56" s="255">
        <v>4</v>
      </c>
      <c r="E56" s="66"/>
      <c r="F56" s="143"/>
      <c r="G56" s="61"/>
      <c r="H56" s="61">
        <f t="shared" si="0"/>
        <v>0</v>
      </c>
      <c r="I56" s="63">
        <f t="shared" si="1"/>
        <v>0</v>
      </c>
      <c r="J56" s="68"/>
      <c r="K56" s="68"/>
      <c r="L56" s="69"/>
    </row>
    <row r="57" spans="1:12" x14ac:dyDescent="0.25">
      <c r="A57" s="209">
        <v>40</v>
      </c>
      <c r="B57" s="45" t="s">
        <v>403</v>
      </c>
      <c r="C57" s="202" t="s">
        <v>28</v>
      </c>
      <c r="D57" s="255">
        <v>7</v>
      </c>
      <c r="E57" s="66"/>
      <c r="F57" s="143"/>
      <c r="G57" s="61"/>
      <c r="H57" s="61">
        <f t="shared" si="0"/>
        <v>0</v>
      </c>
      <c r="I57" s="63">
        <f t="shared" si="1"/>
        <v>0</v>
      </c>
      <c r="J57" s="68"/>
      <c r="K57" s="68"/>
      <c r="L57" s="69"/>
    </row>
    <row r="58" spans="1:12" x14ac:dyDescent="0.25">
      <c r="A58" s="209">
        <v>41</v>
      </c>
      <c r="B58" s="45" t="s">
        <v>384</v>
      </c>
      <c r="C58" s="204" t="s">
        <v>28</v>
      </c>
      <c r="D58" s="245">
        <v>6</v>
      </c>
      <c r="E58" s="66"/>
      <c r="F58" s="143"/>
      <c r="G58" s="61"/>
      <c r="H58" s="61">
        <f t="shared" si="0"/>
        <v>0</v>
      </c>
      <c r="I58" s="63">
        <f t="shared" si="1"/>
        <v>0</v>
      </c>
      <c r="J58" s="68"/>
      <c r="K58" s="68"/>
      <c r="L58" s="69"/>
    </row>
    <row r="59" spans="1:12" x14ac:dyDescent="0.25">
      <c r="A59" s="209">
        <v>42</v>
      </c>
      <c r="B59" s="200" t="s">
        <v>385</v>
      </c>
      <c r="C59" s="204" t="s">
        <v>28</v>
      </c>
      <c r="D59" s="246">
        <v>6</v>
      </c>
      <c r="E59" s="66"/>
      <c r="F59" s="143"/>
      <c r="G59" s="61"/>
      <c r="H59" s="61">
        <f t="shared" si="0"/>
        <v>0</v>
      </c>
      <c r="I59" s="63">
        <f t="shared" si="1"/>
        <v>0</v>
      </c>
      <c r="J59" s="68"/>
      <c r="K59" s="68"/>
      <c r="L59" s="69"/>
    </row>
    <row r="60" spans="1:12" x14ac:dyDescent="0.25">
      <c r="A60" s="209">
        <v>43</v>
      </c>
      <c r="B60" s="195" t="s">
        <v>386</v>
      </c>
      <c r="C60" s="202" t="s">
        <v>28</v>
      </c>
      <c r="D60" s="255">
        <v>135</v>
      </c>
      <c r="E60" s="66"/>
      <c r="F60" s="143"/>
      <c r="G60" s="61"/>
      <c r="H60" s="61">
        <f t="shared" si="0"/>
        <v>0</v>
      </c>
      <c r="I60" s="63">
        <f t="shared" si="1"/>
        <v>0</v>
      </c>
      <c r="J60" s="68"/>
      <c r="K60" s="68"/>
      <c r="L60" s="69"/>
    </row>
    <row r="61" spans="1:12" x14ac:dyDescent="0.25">
      <c r="A61" s="209">
        <v>44</v>
      </c>
      <c r="B61" s="45" t="s">
        <v>227</v>
      </c>
      <c r="C61" s="202" t="s">
        <v>28</v>
      </c>
      <c r="D61" s="256">
        <v>38</v>
      </c>
      <c r="E61" s="66"/>
      <c r="F61" s="143"/>
      <c r="G61" s="61"/>
      <c r="H61" s="61">
        <f t="shared" si="0"/>
        <v>0</v>
      </c>
      <c r="I61" s="63">
        <f t="shared" si="1"/>
        <v>0</v>
      </c>
      <c r="J61" s="68"/>
      <c r="K61" s="68"/>
      <c r="L61" s="69"/>
    </row>
    <row r="62" spans="1:12" x14ac:dyDescent="0.25">
      <c r="A62" s="209">
        <v>45</v>
      </c>
      <c r="B62" s="45" t="s">
        <v>404</v>
      </c>
      <c r="C62" s="202" t="s">
        <v>28</v>
      </c>
      <c r="D62" s="265">
        <v>53</v>
      </c>
      <c r="E62" s="66"/>
      <c r="F62" s="143"/>
      <c r="G62" s="61"/>
      <c r="H62" s="61">
        <f t="shared" si="0"/>
        <v>0</v>
      </c>
      <c r="I62" s="63">
        <f t="shared" si="1"/>
        <v>0</v>
      </c>
      <c r="J62" s="68"/>
      <c r="K62" s="68"/>
      <c r="L62" s="69"/>
    </row>
    <row r="63" spans="1:12" x14ac:dyDescent="0.25">
      <c r="A63" s="209">
        <v>46</v>
      </c>
      <c r="B63" s="197" t="s">
        <v>539</v>
      </c>
      <c r="C63" s="202" t="s">
        <v>28</v>
      </c>
      <c r="D63" s="265">
        <v>20</v>
      </c>
      <c r="E63" s="66"/>
      <c r="F63" s="143"/>
      <c r="G63" s="61"/>
      <c r="H63" s="61">
        <f t="shared" si="0"/>
        <v>0</v>
      </c>
      <c r="I63" s="63">
        <f t="shared" si="1"/>
        <v>0</v>
      </c>
      <c r="J63" s="68"/>
      <c r="K63" s="68"/>
      <c r="L63" s="69"/>
    </row>
    <row r="64" spans="1:12" x14ac:dyDescent="0.25">
      <c r="A64" s="209">
        <v>47</v>
      </c>
      <c r="B64" s="195" t="s">
        <v>540</v>
      </c>
      <c r="C64" s="202" t="s">
        <v>28</v>
      </c>
      <c r="D64" s="265">
        <v>20</v>
      </c>
      <c r="E64" s="66"/>
      <c r="F64" s="143"/>
      <c r="G64" s="61"/>
      <c r="H64" s="61">
        <f t="shared" si="0"/>
        <v>0</v>
      </c>
      <c r="I64" s="63">
        <f t="shared" si="1"/>
        <v>0</v>
      </c>
      <c r="J64" s="68"/>
      <c r="K64" s="68"/>
      <c r="L64" s="69"/>
    </row>
    <row r="65" spans="1:12" x14ac:dyDescent="0.25">
      <c r="A65" s="209">
        <v>48</v>
      </c>
      <c r="B65" s="199" t="s">
        <v>405</v>
      </c>
      <c r="C65" s="202" t="s">
        <v>28</v>
      </c>
      <c r="D65" s="265">
        <v>41</v>
      </c>
      <c r="E65" s="66"/>
      <c r="F65" s="143"/>
      <c r="G65" s="61"/>
      <c r="H65" s="61">
        <f t="shared" si="0"/>
        <v>0</v>
      </c>
      <c r="I65" s="63">
        <f t="shared" si="1"/>
        <v>0</v>
      </c>
      <c r="J65" s="68"/>
      <c r="K65" s="68"/>
      <c r="L65" s="69"/>
    </row>
    <row r="66" spans="1:12" x14ac:dyDescent="0.25">
      <c r="A66" s="209">
        <v>49</v>
      </c>
      <c r="B66" s="197" t="s">
        <v>387</v>
      </c>
      <c r="C66" s="202" t="s">
        <v>28</v>
      </c>
      <c r="D66" s="256">
        <v>240</v>
      </c>
      <c r="E66" s="66"/>
      <c r="F66" s="143"/>
      <c r="G66" s="61"/>
      <c r="H66" s="61">
        <f t="shared" si="0"/>
        <v>0</v>
      </c>
      <c r="I66" s="63">
        <f t="shared" si="1"/>
        <v>0</v>
      </c>
      <c r="J66" s="68"/>
      <c r="K66" s="68"/>
      <c r="L66" s="69"/>
    </row>
    <row r="67" spans="1:12" x14ac:dyDescent="0.25">
      <c r="A67" s="209">
        <v>50</v>
      </c>
      <c r="B67" s="197" t="s">
        <v>388</v>
      </c>
      <c r="C67" s="202" t="s">
        <v>28</v>
      </c>
      <c r="D67" s="256">
        <v>30</v>
      </c>
      <c r="E67" s="66"/>
      <c r="F67" s="143"/>
      <c r="G67" s="61"/>
      <c r="H67" s="61">
        <f t="shared" si="0"/>
        <v>0</v>
      </c>
      <c r="I67" s="63">
        <f t="shared" si="1"/>
        <v>0</v>
      </c>
      <c r="J67" s="68"/>
      <c r="K67" s="68"/>
      <c r="L67" s="69"/>
    </row>
    <row r="68" spans="1:12" x14ac:dyDescent="0.25">
      <c r="A68" s="209">
        <v>51</v>
      </c>
      <c r="B68" s="195" t="s">
        <v>410</v>
      </c>
      <c r="C68" s="203" t="s">
        <v>33</v>
      </c>
      <c r="D68" s="255">
        <v>97</v>
      </c>
      <c r="E68" s="66"/>
      <c r="F68" s="143"/>
      <c r="G68" s="61"/>
      <c r="H68" s="61">
        <f t="shared" si="0"/>
        <v>0</v>
      </c>
      <c r="I68" s="63">
        <f t="shared" si="1"/>
        <v>0</v>
      </c>
      <c r="J68" s="68"/>
      <c r="K68" s="68"/>
      <c r="L68" s="69"/>
    </row>
    <row r="69" spans="1:12" x14ac:dyDescent="0.25">
      <c r="A69" s="209">
        <v>52</v>
      </c>
      <c r="B69" s="200" t="s">
        <v>228</v>
      </c>
      <c r="C69" s="204" t="s">
        <v>28</v>
      </c>
      <c r="D69" s="246">
        <v>3</v>
      </c>
      <c r="E69" s="66"/>
      <c r="F69" s="143"/>
      <c r="G69" s="61"/>
      <c r="H69" s="61">
        <f t="shared" si="0"/>
        <v>0</v>
      </c>
      <c r="I69" s="63">
        <f t="shared" si="1"/>
        <v>0</v>
      </c>
      <c r="J69" s="68"/>
      <c r="K69" s="68"/>
      <c r="L69" s="69"/>
    </row>
    <row r="70" spans="1:12" x14ac:dyDescent="0.25">
      <c r="A70" s="209">
        <v>53</v>
      </c>
      <c r="B70" s="195" t="s">
        <v>389</v>
      </c>
      <c r="C70" s="202" t="s">
        <v>28</v>
      </c>
      <c r="D70" s="256">
        <v>138</v>
      </c>
      <c r="E70" s="66"/>
      <c r="F70" s="143"/>
      <c r="G70" s="61"/>
      <c r="H70" s="61">
        <f t="shared" si="0"/>
        <v>0</v>
      </c>
      <c r="I70" s="63">
        <f t="shared" si="1"/>
        <v>0</v>
      </c>
      <c r="J70" s="68"/>
      <c r="K70" s="68"/>
      <c r="L70" s="69"/>
    </row>
    <row r="71" spans="1:12" x14ac:dyDescent="0.25">
      <c r="A71" s="209">
        <v>54</v>
      </c>
      <c r="B71" s="45" t="s">
        <v>406</v>
      </c>
      <c r="C71" s="202" t="s">
        <v>28</v>
      </c>
      <c r="D71" s="256">
        <v>65</v>
      </c>
      <c r="E71" s="66"/>
      <c r="F71" s="143"/>
      <c r="G71" s="61"/>
      <c r="H71" s="61">
        <f t="shared" si="0"/>
        <v>0</v>
      </c>
      <c r="I71" s="63">
        <f t="shared" si="1"/>
        <v>0</v>
      </c>
      <c r="J71" s="68"/>
      <c r="K71" s="68"/>
      <c r="L71" s="69"/>
    </row>
    <row r="72" spans="1:12" x14ac:dyDescent="0.25">
      <c r="A72" s="209">
        <v>55</v>
      </c>
      <c r="B72" s="45" t="s">
        <v>229</v>
      </c>
      <c r="C72" s="202" t="s">
        <v>28</v>
      </c>
      <c r="D72" s="256">
        <v>10</v>
      </c>
      <c r="E72" s="66"/>
      <c r="F72" s="143"/>
      <c r="G72" s="61"/>
      <c r="H72" s="61">
        <f t="shared" si="0"/>
        <v>0</v>
      </c>
      <c r="I72" s="63">
        <f t="shared" si="1"/>
        <v>0</v>
      </c>
      <c r="J72" s="68"/>
      <c r="K72" s="68"/>
      <c r="L72" s="69"/>
    </row>
    <row r="73" spans="1:12" x14ac:dyDescent="0.25">
      <c r="A73" s="209">
        <v>56</v>
      </c>
      <c r="B73" s="199" t="s">
        <v>230</v>
      </c>
      <c r="C73" s="202" t="s">
        <v>33</v>
      </c>
      <c r="D73" s="256">
        <v>151</v>
      </c>
      <c r="E73" s="66"/>
      <c r="F73" s="143"/>
      <c r="G73" s="61"/>
      <c r="H73" s="61">
        <f t="shared" si="0"/>
        <v>0</v>
      </c>
      <c r="I73" s="63">
        <f t="shared" si="1"/>
        <v>0</v>
      </c>
      <c r="J73" s="68"/>
      <c r="K73" s="68"/>
      <c r="L73" s="69"/>
    </row>
    <row r="74" spans="1:12" x14ac:dyDescent="0.25">
      <c r="A74" s="209">
        <v>57</v>
      </c>
      <c r="B74" s="45" t="s">
        <v>407</v>
      </c>
      <c r="C74" s="202" t="s">
        <v>33</v>
      </c>
      <c r="D74" s="256">
        <v>30</v>
      </c>
      <c r="E74" s="66"/>
      <c r="F74" s="143"/>
      <c r="G74" s="61"/>
      <c r="H74" s="61">
        <f t="shared" si="0"/>
        <v>0</v>
      </c>
      <c r="I74" s="63">
        <f t="shared" si="1"/>
        <v>0</v>
      </c>
      <c r="J74" s="68"/>
      <c r="K74" s="68"/>
      <c r="L74" s="69"/>
    </row>
    <row r="75" spans="1:12" x14ac:dyDescent="0.25">
      <c r="A75" s="209">
        <v>58</v>
      </c>
      <c r="B75" s="45" t="s">
        <v>231</v>
      </c>
      <c r="C75" s="202" t="s">
        <v>33</v>
      </c>
      <c r="D75" s="256">
        <v>25</v>
      </c>
      <c r="E75" s="66"/>
      <c r="F75" s="143"/>
      <c r="G75" s="61"/>
      <c r="H75" s="61">
        <f t="shared" si="0"/>
        <v>0</v>
      </c>
      <c r="I75" s="63">
        <f t="shared" si="1"/>
        <v>0</v>
      </c>
      <c r="J75" s="68"/>
      <c r="K75" s="68"/>
      <c r="L75" s="69"/>
    </row>
    <row r="76" spans="1:12" x14ac:dyDescent="0.25">
      <c r="A76" s="209">
        <v>59</v>
      </c>
      <c r="B76" s="45" t="s">
        <v>507</v>
      </c>
      <c r="C76" s="202" t="s">
        <v>33</v>
      </c>
      <c r="D76" s="255">
        <v>80</v>
      </c>
      <c r="E76" s="66"/>
      <c r="F76" s="143"/>
      <c r="G76" s="61"/>
      <c r="H76" s="61">
        <f t="shared" ref="H76:H82" si="2">D76*E76</f>
        <v>0</v>
      </c>
      <c r="I76" s="63">
        <f t="shared" ref="I76:I82" si="3">D76*G76</f>
        <v>0</v>
      </c>
      <c r="J76" s="68"/>
      <c r="K76" s="68"/>
      <c r="L76" s="69"/>
    </row>
    <row r="77" spans="1:12" x14ac:dyDescent="0.25">
      <c r="A77" s="209">
        <v>60</v>
      </c>
      <c r="B77" s="45" t="s">
        <v>408</v>
      </c>
      <c r="C77" s="202" t="s">
        <v>28</v>
      </c>
      <c r="D77" s="256">
        <v>85</v>
      </c>
      <c r="E77" s="66"/>
      <c r="F77" s="143"/>
      <c r="G77" s="61"/>
      <c r="H77" s="61">
        <f t="shared" si="2"/>
        <v>0</v>
      </c>
      <c r="I77" s="63">
        <f t="shared" si="3"/>
        <v>0</v>
      </c>
      <c r="J77" s="68"/>
      <c r="K77" s="68"/>
      <c r="L77" s="69"/>
    </row>
    <row r="78" spans="1:12" x14ac:dyDescent="0.25">
      <c r="A78" s="209">
        <v>61</v>
      </c>
      <c r="B78" s="45" t="s">
        <v>409</v>
      </c>
      <c r="C78" s="202" t="s">
        <v>28</v>
      </c>
      <c r="D78" s="256">
        <v>10</v>
      </c>
      <c r="E78" s="66"/>
      <c r="F78" s="143"/>
      <c r="G78" s="61"/>
      <c r="H78" s="61">
        <f>D78*E78</f>
        <v>0</v>
      </c>
      <c r="I78" s="63">
        <f>D78*G78</f>
        <v>0</v>
      </c>
      <c r="J78" s="68"/>
      <c r="K78" s="68"/>
      <c r="L78" s="69"/>
    </row>
    <row r="79" spans="1:12" x14ac:dyDescent="0.25">
      <c r="A79" s="209">
        <v>62</v>
      </c>
      <c r="B79" s="197" t="s">
        <v>390</v>
      </c>
      <c r="C79" s="204" t="s">
        <v>28</v>
      </c>
      <c r="D79" s="245">
        <v>60</v>
      </c>
      <c r="E79" s="66"/>
      <c r="F79" s="143"/>
      <c r="G79" s="61"/>
      <c r="H79" s="61">
        <f t="shared" si="2"/>
        <v>0</v>
      </c>
      <c r="I79" s="63">
        <f>D79*G79</f>
        <v>0</v>
      </c>
      <c r="J79" s="68"/>
      <c r="K79" s="68"/>
      <c r="L79" s="69"/>
    </row>
    <row r="80" spans="1:12" x14ac:dyDescent="0.25">
      <c r="A80" s="209">
        <v>63</v>
      </c>
      <c r="B80" s="197" t="s">
        <v>391</v>
      </c>
      <c r="C80" s="204" t="s">
        <v>28</v>
      </c>
      <c r="D80" s="246">
        <v>40</v>
      </c>
      <c r="E80" s="66"/>
      <c r="F80" s="143"/>
      <c r="G80" s="61"/>
      <c r="H80" s="61">
        <f t="shared" si="2"/>
        <v>0</v>
      </c>
      <c r="I80" s="63">
        <f t="shared" si="3"/>
        <v>0</v>
      </c>
      <c r="J80" s="68"/>
      <c r="K80" s="68"/>
      <c r="L80" s="69"/>
    </row>
    <row r="81" spans="1:12" x14ac:dyDescent="0.25">
      <c r="A81" s="209">
        <v>64</v>
      </c>
      <c r="B81" s="197" t="s">
        <v>392</v>
      </c>
      <c r="C81" s="204" t="s">
        <v>28</v>
      </c>
      <c r="D81" s="246">
        <v>30</v>
      </c>
      <c r="E81" s="66"/>
      <c r="F81" s="143"/>
      <c r="G81" s="61"/>
      <c r="H81" s="61">
        <f t="shared" si="2"/>
        <v>0</v>
      </c>
      <c r="I81" s="63">
        <f t="shared" si="3"/>
        <v>0</v>
      </c>
      <c r="J81" s="68"/>
      <c r="K81" s="68"/>
      <c r="L81" s="69"/>
    </row>
    <row r="82" spans="1:12" x14ac:dyDescent="0.25">
      <c r="A82" s="209">
        <v>65</v>
      </c>
      <c r="B82" s="195" t="s">
        <v>393</v>
      </c>
      <c r="C82" s="204" t="s">
        <v>28</v>
      </c>
      <c r="D82" s="246">
        <v>30</v>
      </c>
      <c r="E82" s="66"/>
      <c r="F82" s="143"/>
      <c r="G82" s="61"/>
      <c r="H82" s="61">
        <f t="shared" si="2"/>
        <v>0</v>
      </c>
      <c r="I82" s="63">
        <f t="shared" si="3"/>
        <v>0</v>
      </c>
      <c r="J82" s="68"/>
      <c r="K82" s="68"/>
      <c r="L82" s="69"/>
    </row>
    <row r="83" spans="1:12" ht="15.75" thickBot="1" x14ac:dyDescent="0.3">
      <c r="A83" s="168"/>
      <c r="B83" s="169" t="s">
        <v>75</v>
      </c>
      <c r="C83" s="170"/>
      <c r="D83" s="170"/>
      <c r="E83" s="171"/>
      <c r="F83" s="172"/>
      <c r="G83" s="171"/>
      <c r="H83" s="173">
        <f>SUM(H18:H82)</f>
        <v>0</v>
      </c>
      <c r="I83" s="174">
        <f>SUM(I18:I82)</f>
        <v>0</v>
      </c>
      <c r="J83" s="175"/>
      <c r="K83" s="175"/>
      <c r="L83" s="55" t="e">
        <f>L18+L19+#REF!+L20+#REF!+L21+L22+#REF!+#REF!+#REF!+L23+L24+L25+L26+L28+L29+L30+L31+#REF!+L32+L33+L34+L35+L36+L37+L38+L39+L40+L41+L42+L43+L44+L45+#REF!+#REF!+#REF!+L46+L47+L49+L50+L51+L53+L54+L55+L56+#REF!+L57+L58+L59+#REF!+L60+L61+L62+L66+L68+#REF!+L69+L70+L71+#REF!+L72+L73+L74+L75+#REF!+L76+L77+L78+L79+L80+#REF!</f>
        <v>#REF!</v>
      </c>
    </row>
    <row r="84" spans="1:12" x14ac:dyDescent="0.25">
      <c r="A84" s="56"/>
      <c r="B84" s="58"/>
      <c r="C84" s="58"/>
      <c r="D84" s="56"/>
      <c r="E84" s="56"/>
      <c r="F84" s="56"/>
      <c r="G84" s="56"/>
      <c r="H84" s="56"/>
      <c r="I84" s="56"/>
      <c r="J84" s="56"/>
      <c r="K84" s="56"/>
      <c r="L84" s="56"/>
    </row>
    <row r="85" spans="1:12" x14ac:dyDescent="0.25">
      <c r="A85" s="56"/>
      <c r="B85" s="58"/>
      <c r="C85" s="58"/>
      <c r="D85" s="56"/>
      <c r="E85" s="56" t="s">
        <v>148</v>
      </c>
      <c r="F85" s="56"/>
      <c r="G85" s="56"/>
      <c r="H85" s="56"/>
      <c r="I85" s="77"/>
      <c r="J85" s="56" t="s">
        <v>104</v>
      </c>
      <c r="K85" s="56"/>
      <c r="L85" s="56"/>
    </row>
    <row r="86" spans="1:12" x14ac:dyDescent="0.25">
      <c r="A86" s="56"/>
      <c r="B86" s="58"/>
      <c r="C86" s="58"/>
      <c r="D86" s="56"/>
      <c r="E86" s="74"/>
      <c r="F86" s="74"/>
      <c r="G86" s="74"/>
      <c r="H86" s="74"/>
      <c r="I86" s="77"/>
      <c r="J86" s="13"/>
      <c r="K86" s="79"/>
      <c r="L86" s="56"/>
    </row>
    <row r="87" spans="1:12" x14ac:dyDescent="0.25">
      <c r="A87" s="56"/>
      <c r="B87" s="58"/>
      <c r="C87" s="58"/>
      <c r="D87" s="56"/>
      <c r="E87" s="56"/>
      <c r="F87" s="56"/>
      <c r="G87" s="56"/>
      <c r="H87" s="56"/>
      <c r="I87" s="56"/>
      <c r="J87" s="56"/>
      <c r="K87" s="56"/>
      <c r="L87" s="56"/>
    </row>
    <row r="88" spans="1:12" x14ac:dyDescent="0.25">
      <c r="A88" s="56"/>
      <c r="B88" s="56" t="s">
        <v>105</v>
      </c>
      <c r="C88" s="84"/>
      <c r="D88" s="74"/>
      <c r="E88" s="77"/>
      <c r="F88" s="56"/>
      <c r="G88" s="56"/>
      <c r="H88" s="56"/>
      <c r="I88" s="56"/>
      <c r="J88" s="56"/>
      <c r="K88" s="56"/>
      <c r="L88" s="56"/>
    </row>
    <row r="89" spans="1:12" x14ac:dyDescent="0.25">
      <c r="A89" s="56"/>
      <c r="B89" s="56" t="s">
        <v>76</v>
      </c>
      <c r="C89" s="77"/>
      <c r="D89" s="56"/>
      <c r="E89" s="56"/>
      <c r="F89" s="56"/>
      <c r="G89" s="56"/>
      <c r="H89" s="56"/>
      <c r="I89" s="56"/>
      <c r="J89" s="56"/>
      <c r="K89" s="56"/>
      <c r="L89" s="56"/>
    </row>
    <row r="90" spans="1:12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</row>
    <row r="91" spans="1:12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0" workbookViewId="0">
      <selection activeCell="I43" sqref="I43"/>
    </sheetView>
  </sheetViews>
  <sheetFormatPr defaultRowHeight="15" x14ac:dyDescent="0.25"/>
  <cols>
    <col min="2" max="2" width="38.28515625" customWidth="1"/>
    <col min="5" max="5" width="9.28515625" customWidth="1"/>
    <col min="7" max="7" width="12.5703125" customWidth="1"/>
    <col min="8" max="8" width="13.85546875" customWidth="1"/>
    <col min="9" max="9" width="15.85546875" customWidth="1"/>
    <col min="10" max="10" width="23.7109375" bestFit="1" customWidth="1"/>
    <col min="11" max="11" width="23.5703125" bestFit="1" customWidth="1"/>
    <col min="12" max="12" width="11" customWidth="1"/>
  </cols>
  <sheetData>
    <row r="1" spans="1:12" ht="20.25" x14ac:dyDescent="0.3">
      <c r="A1" s="1"/>
      <c r="B1" s="104" t="s">
        <v>0</v>
      </c>
      <c r="C1" s="17"/>
      <c r="D1" s="5"/>
      <c r="E1" s="5"/>
      <c r="F1" s="5"/>
      <c r="G1" s="5"/>
      <c r="H1" s="5"/>
      <c r="I1" s="5"/>
      <c r="J1" s="5"/>
      <c r="K1" s="5"/>
      <c r="L1" s="5"/>
    </row>
    <row r="2" spans="1:12" ht="20.25" x14ac:dyDescent="0.3">
      <c r="A2" s="1"/>
      <c r="B2" s="6"/>
      <c r="C2" s="105"/>
      <c r="D2" s="106"/>
      <c r="E2" s="5"/>
      <c r="F2" s="5"/>
      <c r="G2" s="5"/>
      <c r="H2" s="5"/>
      <c r="I2" s="5"/>
      <c r="J2" s="5"/>
      <c r="K2" s="5"/>
      <c r="L2" s="5"/>
    </row>
    <row r="3" spans="1:12" ht="20.25" x14ac:dyDescent="0.3">
      <c r="A3" s="1"/>
      <c r="B3" s="9"/>
      <c r="C3" s="105"/>
      <c r="D3" s="106"/>
      <c r="E3" s="5"/>
      <c r="F3" s="5"/>
      <c r="G3" s="5"/>
      <c r="H3" s="5"/>
      <c r="I3" s="5"/>
      <c r="J3" s="5"/>
      <c r="K3" s="5"/>
      <c r="L3" s="5"/>
    </row>
    <row r="4" spans="1:12" ht="20.25" x14ac:dyDescent="0.3">
      <c r="A4" s="1"/>
      <c r="B4" s="9"/>
      <c r="C4" s="17"/>
      <c r="D4" s="5"/>
      <c r="E4" s="5"/>
      <c r="F4" s="5"/>
      <c r="G4" s="5"/>
      <c r="H4" s="5"/>
      <c r="I4" s="5"/>
      <c r="J4" s="5"/>
      <c r="K4" s="5"/>
      <c r="L4" s="5"/>
    </row>
    <row r="5" spans="1:12" ht="20.25" x14ac:dyDescent="0.3">
      <c r="A5" s="1"/>
      <c r="B5" s="107" t="s">
        <v>1</v>
      </c>
      <c r="C5" s="17"/>
      <c r="D5" s="5"/>
      <c r="E5" s="5"/>
      <c r="F5" s="5"/>
      <c r="G5" s="5"/>
      <c r="H5" s="5"/>
      <c r="I5" s="5"/>
      <c r="J5" s="5"/>
      <c r="K5" s="5"/>
      <c r="L5" s="5"/>
    </row>
    <row r="6" spans="1:12" ht="20.25" x14ac:dyDescent="0.3">
      <c r="A6" s="1"/>
      <c r="B6" s="5"/>
      <c r="C6" s="17"/>
      <c r="D6" s="5"/>
      <c r="E6" s="5"/>
      <c r="F6" s="5"/>
      <c r="G6" s="5"/>
      <c r="H6" s="5"/>
      <c r="I6" s="5"/>
      <c r="J6" s="5"/>
      <c r="K6" s="5"/>
      <c r="L6" s="5"/>
    </row>
    <row r="7" spans="1:12" ht="20.25" x14ac:dyDescent="0.3">
      <c r="A7" s="1"/>
      <c r="B7" s="108"/>
      <c r="C7" s="17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5"/>
      <c r="B8" s="108" t="s">
        <v>2</v>
      </c>
      <c r="C8" s="17"/>
      <c r="D8" s="176" t="s">
        <v>4</v>
      </c>
      <c r="E8" s="13"/>
      <c r="F8" s="79"/>
      <c r="G8" s="79"/>
      <c r="H8" s="79"/>
      <c r="I8" s="5"/>
      <c r="J8" s="5"/>
      <c r="K8" s="5"/>
      <c r="L8" s="5"/>
    </row>
    <row r="9" spans="1:12" ht="15.75" x14ac:dyDescent="0.25">
      <c r="A9" s="5"/>
      <c r="B9" s="109" t="s">
        <v>3</v>
      </c>
      <c r="C9" s="17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5"/>
      <c r="B10" s="5" t="s">
        <v>5</v>
      </c>
      <c r="C10" s="17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5"/>
      <c r="B11" s="5" t="s">
        <v>6</v>
      </c>
      <c r="C11" s="17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5"/>
      <c r="B12" s="5"/>
      <c r="C12" s="17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5"/>
      <c r="B13" s="16" t="s">
        <v>7</v>
      </c>
      <c r="C13" s="17"/>
      <c r="D13" s="5"/>
      <c r="E13" s="5"/>
      <c r="F13" s="5"/>
      <c r="G13" s="5"/>
      <c r="H13" s="5"/>
      <c r="I13" s="5"/>
      <c r="J13" s="5"/>
      <c r="K13" s="5"/>
      <c r="L13" s="5"/>
    </row>
    <row r="14" spans="1:12" ht="21" thickBot="1" x14ac:dyDescent="0.35">
      <c r="A14" s="15"/>
      <c r="B14" s="16" t="s">
        <v>232</v>
      </c>
      <c r="C14" s="17"/>
      <c r="D14" s="5"/>
      <c r="E14" s="18"/>
      <c r="F14" s="19"/>
      <c r="G14" s="19"/>
      <c r="H14" s="19"/>
      <c r="I14" s="5"/>
      <c r="J14" s="5"/>
      <c r="K14" s="5"/>
      <c r="L14" s="5"/>
    </row>
    <row r="15" spans="1:12" ht="36.75" customHeight="1" thickBot="1" x14ac:dyDescent="0.3">
      <c r="A15" s="267" t="s">
        <v>9</v>
      </c>
      <c r="B15" s="268"/>
      <c r="C15" s="268"/>
      <c r="D15" s="269"/>
      <c r="E15" s="277" t="s">
        <v>10</v>
      </c>
      <c r="F15" s="278"/>
      <c r="G15" s="278"/>
      <c r="H15" s="278"/>
      <c r="I15" s="279"/>
      <c r="J15" s="279"/>
      <c r="K15" s="279"/>
      <c r="L15" s="280"/>
    </row>
    <row r="16" spans="1:12" ht="51.75" x14ac:dyDescent="0.25">
      <c r="A16" s="151" t="s">
        <v>11</v>
      </c>
      <c r="B16" s="152"/>
      <c r="C16" s="153" t="s">
        <v>12</v>
      </c>
      <c r="D16" s="154"/>
      <c r="E16" s="177" t="s">
        <v>13</v>
      </c>
      <c r="F16" s="177"/>
      <c r="G16" s="177" t="s">
        <v>13</v>
      </c>
      <c r="H16" s="178"/>
      <c r="I16" s="178"/>
      <c r="J16" s="178" t="s">
        <v>16</v>
      </c>
      <c r="K16" s="178" t="s">
        <v>17</v>
      </c>
      <c r="L16" s="179" t="s">
        <v>18</v>
      </c>
    </row>
    <row r="17" spans="1:12" ht="45.75" customHeight="1" x14ac:dyDescent="0.25">
      <c r="A17" s="158" t="s">
        <v>19</v>
      </c>
      <c r="B17" s="159" t="s">
        <v>20</v>
      </c>
      <c r="C17" s="160" t="s">
        <v>21</v>
      </c>
      <c r="D17" s="161" t="s">
        <v>22</v>
      </c>
      <c r="E17" s="180" t="s">
        <v>233</v>
      </c>
      <c r="F17" s="180" t="s">
        <v>80</v>
      </c>
      <c r="G17" s="180" t="s">
        <v>234</v>
      </c>
      <c r="H17" s="181" t="s">
        <v>204</v>
      </c>
      <c r="I17" s="181" t="s">
        <v>205</v>
      </c>
      <c r="J17" s="182"/>
      <c r="K17" s="182"/>
      <c r="L17" s="183"/>
    </row>
    <row r="18" spans="1:12" x14ac:dyDescent="0.25">
      <c r="A18" s="211">
        <v>1</v>
      </c>
      <c r="B18" s="195" t="s">
        <v>355</v>
      </c>
      <c r="C18" s="214" t="s">
        <v>33</v>
      </c>
      <c r="D18" s="217">
        <v>560</v>
      </c>
      <c r="E18" s="66"/>
      <c r="F18" s="166"/>
      <c r="G18" s="66"/>
      <c r="H18" s="66">
        <f>D18*E18</f>
        <v>0</v>
      </c>
      <c r="I18" s="67">
        <f>D18*G18</f>
        <v>0</v>
      </c>
      <c r="J18" s="68"/>
      <c r="K18" s="68"/>
      <c r="L18" s="82"/>
    </row>
    <row r="19" spans="1:12" x14ac:dyDescent="0.25">
      <c r="A19" s="211">
        <v>2</v>
      </c>
      <c r="B19" s="211" t="s">
        <v>235</v>
      </c>
      <c r="C19" s="214" t="s">
        <v>33</v>
      </c>
      <c r="D19" s="217">
        <v>50</v>
      </c>
      <c r="E19" s="66"/>
      <c r="F19" s="166"/>
      <c r="G19" s="66"/>
      <c r="H19" s="66">
        <f t="shared" ref="H19:H41" si="0">D19*E19</f>
        <v>0</v>
      </c>
      <c r="I19" s="67">
        <f t="shared" ref="I19:I41" si="1">D19*G19</f>
        <v>0</v>
      </c>
      <c r="J19" s="68"/>
      <c r="K19" s="68"/>
      <c r="L19" s="82"/>
    </row>
    <row r="20" spans="1:12" x14ac:dyDescent="0.25">
      <c r="A20" s="211">
        <v>3</v>
      </c>
      <c r="B20" s="45" t="s">
        <v>236</v>
      </c>
      <c r="C20" s="45" t="s">
        <v>33</v>
      </c>
      <c r="D20" s="217">
        <v>111</v>
      </c>
      <c r="E20" s="66"/>
      <c r="F20" s="166"/>
      <c r="G20" s="66"/>
      <c r="H20" s="66">
        <f t="shared" si="0"/>
        <v>0</v>
      </c>
      <c r="I20" s="67">
        <f t="shared" si="1"/>
        <v>0</v>
      </c>
      <c r="J20" s="68"/>
      <c r="K20" s="68"/>
      <c r="L20" s="82"/>
    </row>
    <row r="21" spans="1:12" x14ac:dyDescent="0.25">
      <c r="A21" s="211">
        <v>4</v>
      </c>
      <c r="B21" s="195" t="s">
        <v>356</v>
      </c>
      <c r="C21" s="214" t="s">
        <v>33</v>
      </c>
      <c r="D21" s="217">
        <v>122</v>
      </c>
      <c r="E21" s="66"/>
      <c r="F21" s="166"/>
      <c r="G21" s="66"/>
      <c r="H21" s="66">
        <f t="shared" si="0"/>
        <v>0</v>
      </c>
      <c r="I21" s="67">
        <f t="shared" si="1"/>
        <v>0</v>
      </c>
      <c r="J21" s="68"/>
      <c r="K21" s="68"/>
      <c r="L21" s="82"/>
    </row>
    <row r="22" spans="1:12" x14ac:dyDescent="0.25">
      <c r="A22" s="211">
        <v>5</v>
      </c>
      <c r="B22" s="211" t="s">
        <v>237</v>
      </c>
      <c r="C22" s="214" t="s">
        <v>33</v>
      </c>
      <c r="D22" s="217">
        <v>148</v>
      </c>
      <c r="E22" s="66"/>
      <c r="F22" s="166"/>
      <c r="G22" s="66"/>
      <c r="H22" s="66">
        <f t="shared" si="0"/>
        <v>0</v>
      </c>
      <c r="I22" s="67">
        <f t="shared" si="1"/>
        <v>0</v>
      </c>
      <c r="J22" s="68"/>
      <c r="K22" s="68"/>
      <c r="L22" s="82"/>
    </row>
    <row r="23" spans="1:12" x14ac:dyDescent="0.25">
      <c r="A23" s="211">
        <v>6</v>
      </c>
      <c r="B23" s="211" t="s">
        <v>238</v>
      </c>
      <c r="C23" s="214" t="s">
        <v>33</v>
      </c>
      <c r="D23" s="217">
        <v>90</v>
      </c>
      <c r="E23" s="66"/>
      <c r="F23" s="166"/>
      <c r="G23" s="66"/>
      <c r="H23" s="66">
        <f t="shared" si="0"/>
        <v>0</v>
      </c>
      <c r="I23" s="67">
        <f t="shared" si="1"/>
        <v>0</v>
      </c>
      <c r="J23" s="68"/>
      <c r="K23" s="68"/>
      <c r="L23" s="82"/>
    </row>
    <row r="24" spans="1:12" x14ac:dyDescent="0.25">
      <c r="A24" s="211">
        <v>7</v>
      </c>
      <c r="B24" s="211" t="s">
        <v>239</v>
      </c>
      <c r="C24" s="214" t="s">
        <v>33</v>
      </c>
      <c r="D24" s="217">
        <v>26</v>
      </c>
      <c r="E24" s="66"/>
      <c r="F24" s="166"/>
      <c r="G24" s="66"/>
      <c r="H24" s="66">
        <f t="shared" si="0"/>
        <v>0</v>
      </c>
      <c r="I24" s="67">
        <f t="shared" si="1"/>
        <v>0</v>
      </c>
      <c r="J24" s="68"/>
      <c r="K24" s="68"/>
      <c r="L24" s="82"/>
    </row>
    <row r="25" spans="1:12" x14ac:dyDescent="0.25">
      <c r="A25" s="211">
        <v>8</v>
      </c>
      <c r="B25" s="211" t="s">
        <v>240</v>
      </c>
      <c r="C25" s="214" t="s">
        <v>33</v>
      </c>
      <c r="D25" s="217">
        <v>276</v>
      </c>
      <c r="E25" s="66"/>
      <c r="F25" s="166"/>
      <c r="G25" s="66"/>
      <c r="H25" s="66">
        <f t="shared" si="0"/>
        <v>0</v>
      </c>
      <c r="I25" s="67">
        <f t="shared" si="1"/>
        <v>0</v>
      </c>
      <c r="J25" s="68"/>
      <c r="K25" s="68"/>
      <c r="L25" s="82"/>
    </row>
    <row r="26" spans="1:12" x14ac:dyDescent="0.25">
      <c r="A26" s="211">
        <v>9</v>
      </c>
      <c r="B26" s="211" t="s">
        <v>241</v>
      </c>
      <c r="C26" s="214" t="s">
        <v>33</v>
      </c>
      <c r="D26" s="217">
        <v>13</v>
      </c>
      <c r="E26" s="66"/>
      <c r="F26" s="166"/>
      <c r="G26" s="66"/>
      <c r="H26" s="66">
        <f t="shared" si="0"/>
        <v>0</v>
      </c>
      <c r="I26" s="67">
        <f t="shared" si="1"/>
        <v>0</v>
      </c>
      <c r="J26" s="68"/>
      <c r="K26" s="68"/>
      <c r="L26" s="82"/>
    </row>
    <row r="27" spans="1:12" x14ac:dyDescent="0.25">
      <c r="A27" s="211">
        <v>10</v>
      </c>
      <c r="B27" s="211" t="s">
        <v>242</v>
      </c>
      <c r="C27" s="214" t="s">
        <v>33</v>
      </c>
      <c r="D27" s="217">
        <v>41</v>
      </c>
      <c r="E27" s="66"/>
      <c r="F27" s="166"/>
      <c r="G27" s="66"/>
      <c r="H27" s="66">
        <f t="shared" si="0"/>
        <v>0</v>
      </c>
      <c r="I27" s="67">
        <f t="shared" si="1"/>
        <v>0</v>
      </c>
      <c r="J27" s="68"/>
      <c r="K27" s="68"/>
      <c r="L27" s="82"/>
    </row>
    <row r="28" spans="1:12" x14ac:dyDescent="0.25">
      <c r="A28" s="211">
        <v>11</v>
      </c>
      <c r="B28" s="45" t="s">
        <v>243</v>
      </c>
      <c r="C28" s="214" t="s">
        <v>33</v>
      </c>
      <c r="D28" s="217">
        <v>392</v>
      </c>
      <c r="E28" s="66"/>
      <c r="F28" s="166"/>
      <c r="G28" s="66"/>
      <c r="H28" s="66">
        <f t="shared" si="0"/>
        <v>0</v>
      </c>
      <c r="I28" s="67">
        <f t="shared" si="1"/>
        <v>0</v>
      </c>
      <c r="J28" s="68"/>
      <c r="K28" s="68"/>
      <c r="L28" s="82"/>
    </row>
    <row r="29" spans="1:12" x14ac:dyDescent="0.25">
      <c r="A29" s="211">
        <v>12</v>
      </c>
      <c r="B29" s="195" t="s">
        <v>357</v>
      </c>
      <c r="C29" s="214" t="s">
        <v>33</v>
      </c>
      <c r="D29" s="217">
        <v>86</v>
      </c>
      <c r="E29" s="66"/>
      <c r="F29" s="166"/>
      <c r="G29" s="66"/>
      <c r="H29" s="66">
        <f t="shared" si="0"/>
        <v>0</v>
      </c>
      <c r="I29" s="67">
        <f t="shared" si="1"/>
        <v>0</v>
      </c>
      <c r="J29" s="68"/>
      <c r="K29" s="68"/>
      <c r="L29" s="82"/>
    </row>
    <row r="30" spans="1:12" x14ac:dyDescent="0.25">
      <c r="A30" s="211">
        <v>13</v>
      </c>
      <c r="B30" s="211" t="s">
        <v>244</v>
      </c>
      <c r="C30" s="214" t="s">
        <v>33</v>
      </c>
      <c r="D30" s="217">
        <v>162</v>
      </c>
      <c r="E30" s="66"/>
      <c r="F30" s="166"/>
      <c r="G30" s="66"/>
      <c r="H30" s="66">
        <f t="shared" si="0"/>
        <v>0</v>
      </c>
      <c r="I30" s="67">
        <f t="shared" si="1"/>
        <v>0</v>
      </c>
      <c r="J30" s="68"/>
      <c r="K30" s="68"/>
      <c r="L30" s="82"/>
    </row>
    <row r="31" spans="1:12" x14ac:dyDescent="0.25">
      <c r="A31" s="211">
        <v>14</v>
      </c>
      <c r="B31" s="211" t="s">
        <v>245</v>
      </c>
      <c r="C31" s="214" t="s">
        <v>33</v>
      </c>
      <c r="D31" s="218">
        <v>4</v>
      </c>
      <c r="E31" s="66"/>
      <c r="F31" s="166"/>
      <c r="G31" s="66"/>
      <c r="H31" s="66">
        <f t="shared" si="0"/>
        <v>0</v>
      </c>
      <c r="I31" s="67">
        <f t="shared" si="1"/>
        <v>0</v>
      </c>
      <c r="J31" s="68"/>
      <c r="K31" s="68"/>
      <c r="L31" s="82"/>
    </row>
    <row r="32" spans="1:12" x14ac:dyDescent="0.25">
      <c r="A32" s="211">
        <v>15</v>
      </c>
      <c r="B32" s="211" t="s">
        <v>246</v>
      </c>
      <c r="C32" s="214" t="s">
        <v>33</v>
      </c>
      <c r="D32" s="217">
        <v>117</v>
      </c>
      <c r="E32" s="66"/>
      <c r="F32" s="166"/>
      <c r="G32" s="66"/>
      <c r="H32" s="66">
        <f t="shared" si="0"/>
        <v>0</v>
      </c>
      <c r="I32" s="67">
        <f t="shared" si="1"/>
        <v>0</v>
      </c>
      <c r="J32" s="68"/>
      <c r="K32" s="68"/>
      <c r="L32" s="82"/>
    </row>
    <row r="33" spans="1:12" x14ac:dyDescent="0.25">
      <c r="A33" s="211">
        <v>16</v>
      </c>
      <c r="B33" s="45" t="s">
        <v>247</v>
      </c>
      <c r="C33" s="214" t="s">
        <v>33</v>
      </c>
      <c r="D33" s="217">
        <v>121</v>
      </c>
      <c r="E33" s="66"/>
      <c r="F33" s="166"/>
      <c r="G33" s="66"/>
      <c r="H33" s="66">
        <f t="shared" si="0"/>
        <v>0</v>
      </c>
      <c r="I33" s="67">
        <f t="shared" si="1"/>
        <v>0</v>
      </c>
      <c r="J33" s="68"/>
      <c r="K33" s="68"/>
      <c r="L33" s="82"/>
    </row>
    <row r="34" spans="1:12" x14ac:dyDescent="0.25">
      <c r="A34" s="211">
        <v>17</v>
      </c>
      <c r="B34" s="45" t="s">
        <v>248</v>
      </c>
      <c r="C34" s="214" t="s">
        <v>33</v>
      </c>
      <c r="D34" s="217">
        <v>226</v>
      </c>
      <c r="E34" s="66"/>
      <c r="F34" s="166"/>
      <c r="G34" s="66"/>
      <c r="H34" s="66">
        <f t="shared" si="0"/>
        <v>0</v>
      </c>
      <c r="I34" s="67">
        <f t="shared" si="1"/>
        <v>0</v>
      </c>
      <c r="J34" s="68"/>
      <c r="K34" s="68"/>
      <c r="L34" s="82"/>
    </row>
    <row r="35" spans="1:12" x14ac:dyDescent="0.25">
      <c r="A35" s="211">
        <v>18</v>
      </c>
      <c r="B35" s="45" t="s">
        <v>249</v>
      </c>
      <c r="C35" s="214" t="s">
        <v>33</v>
      </c>
      <c r="D35" s="218">
        <v>115</v>
      </c>
      <c r="E35" s="66"/>
      <c r="F35" s="166"/>
      <c r="G35" s="66"/>
      <c r="H35" s="66">
        <f t="shared" si="0"/>
        <v>0</v>
      </c>
      <c r="I35" s="67">
        <f t="shared" si="1"/>
        <v>0</v>
      </c>
      <c r="J35" s="68"/>
      <c r="K35" s="68"/>
      <c r="L35" s="82"/>
    </row>
    <row r="36" spans="1:12" x14ac:dyDescent="0.25">
      <c r="A36" s="211">
        <v>19</v>
      </c>
      <c r="B36" s="211" t="s">
        <v>250</v>
      </c>
      <c r="C36" s="214" t="s">
        <v>33</v>
      </c>
      <c r="D36" s="217">
        <v>145</v>
      </c>
      <c r="E36" s="66"/>
      <c r="F36" s="166"/>
      <c r="G36" s="66"/>
      <c r="H36" s="66">
        <f t="shared" si="0"/>
        <v>0</v>
      </c>
      <c r="I36" s="67">
        <f t="shared" si="1"/>
        <v>0</v>
      </c>
      <c r="J36" s="68"/>
      <c r="K36" s="68"/>
      <c r="L36" s="82"/>
    </row>
    <row r="37" spans="1:12" x14ac:dyDescent="0.25">
      <c r="A37" s="211">
        <v>20</v>
      </c>
      <c r="B37" s="45" t="s">
        <v>251</v>
      </c>
      <c r="C37" s="214" t="s">
        <v>33</v>
      </c>
      <c r="D37" s="217">
        <v>111</v>
      </c>
      <c r="E37" s="66"/>
      <c r="F37" s="166"/>
      <c r="G37" s="66"/>
      <c r="H37" s="66">
        <f t="shared" si="0"/>
        <v>0</v>
      </c>
      <c r="I37" s="67">
        <f t="shared" si="1"/>
        <v>0</v>
      </c>
      <c r="J37" s="68"/>
      <c r="K37" s="68"/>
      <c r="L37" s="82"/>
    </row>
    <row r="38" spans="1:12" x14ac:dyDescent="0.25">
      <c r="A38" s="211">
        <v>21</v>
      </c>
      <c r="B38" s="211" t="s">
        <v>252</v>
      </c>
      <c r="C38" s="214" t="s">
        <v>33</v>
      </c>
      <c r="D38" s="217">
        <v>54</v>
      </c>
      <c r="E38" s="66"/>
      <c r="F38" s="166"/>
      <c r="G38" s="66"/>
      <c r="H38" s="66">
        <f t="shared" si="0"/>
        <v>0</v>
      </c>
      <c r="I38" s="67">
        <f t="shared" si="1"/>
        <v>0</v>
      </c>
      <c r="J38" s="68"/>
      <c r="K38" s="68"/>
      <c r="L38" s="82"/>
    </row>
    <row r="39" spans="1:12" x14ac:dyDescent="0.25">
      <c r="A39" s="211">
        <v>22</v>
      </c>
      <c r="B39" s="211" t="s">
        <v>253</v>
      </c>
      <c r="C39" s="214" t="s">
        <v>33</v>
      </c>
      <c r="D39" s="217">
        <v>10</v>
      </c>
      <c r="E39" s="66"/>
      <c r="F39" s="166"/>
      <c r="G39" s="66"/>
      <c r="H39" s="66">
        <f t="shared" si="0"/>
        <v>0</v>
      </c>
      <c r="I39" s="67">
        <f t="shared" si="1"/>
        <v>0</v>
      </c>
      <c r="J39" s="68"/>
      <c r="K39" s="68"/>
      <c r="L39" s="82"/>
    </row>
    <row r="40" spans="1:12" x14ac:dyDescent="0.25">
      <c r="A40" s="211">
        <v>23</v>
      </c>
      <c r="B40" s="211" t="s">
        <v>254</v>
      </c>
      <c r="C40" s="214" t="s">
        <v>33</v>
      </c>
      <c r="D40" s="217">
        <v>83</v>
      </c>
      <c r="E40" s="66"/>
      <c r="F40" s="166"/>
      <c r="G40" s="66"/>
      <c r="H40" s="66">
        <f t="shared" si="0"/>
        <v>0</v>
      </c>
      <c r="I40" s="67">
        <f t="shared" si="1"/>
        <v>0</v>
      </c>
      <c r="J40" s="68"/>
      <c r="K40" s="68"/>
      <c r="L40" s="82"/>
    </row>
    <row r="41" spans="1:12" x14ac:dyDescent="0.25">
      <c r="A41" s="211">
        <v>24</v>
      </c>
      <c r="B41" s="250" t="s">
        <v>255</v>
      </c>
      <c r="C41" s="222" t="s">
        <v>33</v>
      </c>
      <c r="D41" s="217">
        <v>123</v>
      </c>
      <c r="E41" s="144"/>
      <c r="F41" s="184"/>
      <c r="G41" s="66"/>
      <c r="H41" s="66">
        <f t="shared" si="0"/>
        <v>0</v>
      </c>
      <c r="I41" s="67">
        <f t="shared" si="1"/>
        <v>0</v>
      </c>
      <c r="J41" s="124"/>
      <c r="K41" s="124"/>
      <c r="L41" s="146"/>
    </row>
    <row r="42" spans="1:12" x14ac:dyDescent="0.25">
      <c r="A42" s="50"/>
      <c r="B42" s="70" t="s">
        <v>75</v>
      </c>
      <c r="C42" s="50"/>
      <c r="D42" s="50"/>
      <c r="E42" s="72"/>
      <c r="F42" s="142"/>
      <c r="G42" s="72"/>
      <c r="H42" s="72">
        <f>SUM(H18:H41)</f>
        <v>0</v>
      </c>
      <c r="I42" s="73">
        <f>SUM(I18:I41)</f>
        <v>0</v>
      </c>
      <c r="J42" s="53"/>
      <c r="K42" s="53"/>
      <c r="L42" s="83">
        <v>0</v>
      </c>
    </row>
    <row r="43" spans="1:12" x14ac:dyDescent="0.25">
      <c r="A43" s="56"/>
      <c r="B43" s="58"/>
      <c r="C43" s="58"/>
      <c r="D43" s="56"/>
      <c r="E43" s="56"/>
      <c r="F43" s="56"/>
      <c r="G43" s="56"/>
      <c r="H43" s="56"/>
      <c r="I43" s="56"/>
      <c r="J43" s="56"/>
      <c r="K43" s="56"/>
      <c r="L43" s="56"/>
    </row>
    <row r="44" spans="1:12" x14ac:dyDescent="0.25">
      <c r="A44" s="56"/>
      <c r="B44" s="58"/>
      <c r="C44" s="58"/>
      <c r="D44" s="56"/>
      <c r="E44" s="56"/>
      <c r="F44" s="56"/>
      <c r="G44" s="56"/>
      <c r="H44" s="56"/>
      <c r="I44" s="56"/>
      <c r="J44" s="56"/>
      <c r="K44" s="56"/>
      <c r="L44" s="56"/>
    </row>
    <row r="45" spans="1:12" x14ac:dyDescent="0.25">
      <c r="A45" s="56"/>
      <c r="B45" s="58"/>
      <c r="C45" s="58"/>
      <c r="D45" s="56"/>
      <c r="E45" s="56"/>
      <c r="F45" s="56"/>
      <c r="G45" s="56"/>
      <c r="H45" s="56"/>
      <c r="I45" s="56"/>
      <c r="J45" s="56"/>
      <c r="K45" s="56"/>
      <c r="L45" s="56"/>
    </row>
    <row r="46" spans="1:12" x14ac:dyDescent="0.25">
      <c r="A46" s="56"/>
      <c r="B46" s="56"/>
      <c r="C46" s="56" t="s">
        <v>148</v>
      </c>
      <c r="D46" s="56"/>
      <c r="E46" s="56" t="s">
        <v>104</v>
      </c>
      <c r="F46" s="56"/>
      <c r="G46" s="13"/>
      <c r="H46" s="56"/>
      <c r="I46" s="56"/>
      <c r="J46" s="56"/>
      <c r="K46" s="56"/>
      <c r="L46" s="56"/>
    </row>
    <row r="47" spans="1:12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</row>
    <row r="48" spans="1:12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</row>
    <row r="49" spans="1:12" x14ac:dyDescent="0.25">
      <c r="A49" s="56" t="s">
        <v>105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</row>
    <row r="50" spans="1:12" x14ac:dyDescent="0.25">
      <c r="A50" s="56" t="s">
        <v>76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</row>
    <row r="51" spans="1:12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</row>
    <row r="52" spans="1:12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11" workbookViewId="0">
      <selection activeCell="I37" sqref="I37"/>
    </sheetView>
  </sheetViews>
  <sheetFormatPr defaultRowHeight="15" x14ac:dyDescent="0.25"/>
  <cols>
    <col min="2" max="2" width="52.5703125" bestFit="1" customWidth="1"/>
    <col min="4" max="4" width="11.7109375" customWidth="1"/>
    <col min="5" max="5" width="11.5703125" customWidth="1"/>
    <col min="8" max="9" width="16.28515625" bestFit="1" customWidth="1"/>
    <col min="10" max="10" width="23.7109375" bestFit="1" customWidth="1"/>
    <col min="11" max="11" width="23.5703125" bestFit="1" customWidth="1"/>
  </cols>
  <sheetData>
    <row r="1" spans="1:12" ht="20.25" x14ac:dyDescent="0.3">
      <c r="A1" s="59"/>
      <c r="B1" s="2" t="s">
        <v>0</v>
      </c>
      <c r="C1" s="3"/>
      <c r="D1" s="4"/>
      <c r="E1" s="4"/>
      <c r="F1" s="4"/>
      <c r="G1" s="4"/>
      <c r="H1" s="4"/>
      <c r="I1" s="4"/>
      <c r="J1" s="5"/>
      <c r="K1" s="5"/>
      <c r="L1" s="5"/>
    </row>
    <row r="2" spans="1:12" ht="20.25" x14ac:dyDescent="0.3">
      <c r="A2" s="59"/>
      <c r="B2" s="6"/>
      <c r="C2" s="7"/>
      <c r="D2" s="8"/>
      <c r="E2" s="4"/>
      <c r="F2" s="4"/>
      <c r="G2" s="4"/>
      <c r="H2" s="4"/>
      <c r="I2" s="4"/>
      <c r="J2" s="5"/>
      <c r="K2" s="5"/>
      <c r="L2" s="5"/>
    </row>
    <row r="3" spans="1:12" ht="20.25" x14ac:dyDescent="0.3">
      <c r="A3" s="59"/>
      <c r="B3" s="9"/>
      <c r="C3" s="7"/>
      <c r="D3" s="8"/>
      <c r="E3" s="4"/>
      <c r="F3" s="4"/>
      <c r="G3" s="4"/>
      <c r="H3" s="4"/>
      <c r="I3" s="4"/>
      <c r="J3" s="5"/>
      <c r="K3" s="5"/>
      <c r="L3" s="5"/>
    </row>
    <row r="4" spans="1:12" ht="20.25" x14ac:dyDescent="0.3">
      <c r="A4" s="59"/>
      <c r="B4" s="9"/>
      <c r="C4" s="3"/>
      <c r="D4" s="4"/>
      <c r="E4" s="4"/>
      <c r="F4" s="4"/>
      <c r="G4" s="4"/>
      <c r="H4" s="4"/>
      <c r="I4" s="4"/>
      <c r="J4" s="5"/>
      <c r="K4" s="5"/>
      <c r="L4" s="5"/>
    </row>
    <row r="5" spans="1:12" ht="20.25" x14ac:dyDescent="0.3">
      <c r="A5" s="59"/>
      <c r="B5" s="10" t="s">
        <v>1</v>
      </c>
      <c r="C5" s="3"/>
      <c r="D5" s="4"/>
      <c r="E5" s="4"/>
      <c r="F5" s="4"/>
      <c r="G5" s="4"/>
      <c r="H5" s="4"/>
      <c r="I5" s="4"/>
      <c r="J5" s="5"/>
      <c r="K5" s="5"/>
      <c r="L5" s="5"/>
    </row>
    <row r="6" spans="1:12" ht="20.25" x14ac:dyDescent="0.3">
      <c r="A6" s="59"/>
      <c r="B6" s="4"/>
      <c r="C6" s="3"/>
      <c r="D6" s="4"/>
      <c r="E6" s="4"/>
      <c r="F6" s="4"/>
      <c r="G6" s="4"/>
      <c r="H6" s="4"/>
      <c r="I6" s="4"/>
      <c r="J6" s="5"/>
      <c r="K6" s="5"/>
      <c r="L6" s="5"/>
    </row>
    <row r="7" spans="1:12" ht="20.25" x14ac:dyDescent="0.3">
      <c r="A7" s="59"/>
      <c r="B7" s="11" t="s">
        <v>2</v>
      </c>
      <c r="C7" s="3"/>
      <c r="D7" s="4"/>
      <c r="E7" s="4"/>
      <c r="F7" s="4"/>
      <c r="G7" s="4"/>
      <c r="H7" s="4"/>
      <c r="I7" s="4"/>
      <c r="J7" s="5"/>
      <c r="K7" s="5"/>
      <c r="L7" s="5"/>
    </row>
    <row r="8" spans="1:12" ht="15.75" x14ac:dyDescent="0.25">
      <c r="A8" s="4"/>
      <c r="B8" s="12" t="s">
        <v>3</v>
      </c>
      <c r="C8" s="3"/>
      <c r="D8" s="4" t="s">
        <v>4</v>
      </c>
      <c r="E8" s="13"/>
      <c r="F8" s="13"/>
      <c r="G8" s="13"/>
      <c r="H8" s="13"/>
      <c r="I8" s="4"/>
      <c r="J8" s="5"/>
      <c r="K8" s="5"/>
      <c r="L8" s="5"/>
    </row>
    <row r="9" spans="1:12" x14ac:dyDescent="0.25">
      <c r="A9" s="4"/>
      <c r="B9" s="4" t="s">
        <v>5</v>
      </c>
      <c r="C9" s="3"/>
      <c r="D9" s="4"/>
      <c r="E9" s="4"/>
      <c r="F9" s="4"/>
      <c r="G9" s="4"/>
      <c r="H9" s="4"/>
      <c r="I9" s="4"/>
      <c r="J9" s="5"/>
      <c r="K9" s="5"/>
      <c r="L9" s="5"/>
    </row>
    <row r="10" spans="1:12" x14ac:dyDescent="0.25">
      <c r="A10" s="4"/>
      <c r="B10" s="4" t="s">
        <v>6</v>
      </c>
      <c r="C10" s="3"/>
      <c r="D10" s="4"/>
      <c r="E10" s="4"/>
      <c r="F10" s="4"/>
      <c r="G10" s="4"/>
      <c r="H10" s="4"/>
      <c r="I10" s="4"/>
      <c r="J10" s="5"/>
      <c r="K10" s="5"/>
      <c r="L10" s="5"/>
    </row>
    <row r="11" spans="1:12" x14ac:dyDescent="0.25">
      <c r="A11" s="4"/>
      <c r="B11" s="4"/>
      <c r="C11" s="3"/>
      <c r="D11" s="4"/>
      <c r="E11" s="4"/>
      <c r="F11" s="4"/>
      <c r="G11" s="4"/>
      <c r="H11" s="4"/>
      <c r="I11" s="4"/>
      <c r="J11" s="5"/>
      <c r="K11" s="5"/>
      <c r="L11" s="5"/>
    </row>
    <row r="12" spans="1:12" x14ac:dyDescent="0.25">
      <c r="A12" s="4"/>
      <c r="B12" s="14" t="s">
        <v>7</v>
      </c>
      <c r="C12" s="3"/>
      <c r="D12" s="4"/>
      <c r="E12" s="4"/>
      <c r="F12" s="4"/>
      <c r="G12" s="4"/>
      <c r="H12" s="4"/>
      <c r="I12" s="4"/>
      <c r="J12" s="5"/>
      <c r="K12" s="5"/>
      <c r="L12" s="5"/>
    </row>
    <row r="13" spans="1:12" x14ac:dyDescent="0.25">
      <c r="A13" s="5"/>
      <c r="B13" s="16" t="s">
        <v>256</v>
      </c>
      <c r="C13" s="17"/>
      <c r="D13" s="5"/>
      <c r="E13" s="5"/>
      <c r="F13" s="5"/>
      <c r="G13" s="5"/>
      <c r="H13" s="5"/>
      <c r="I13" s="5"/>
      <c r="J13" s="5"/>
      <c r="K13" s="5"/>
      <c r="L13" s="5"/>
    </row>
    <row r="14" spans="1:12" ht="15.75" thickBot="1" x14ac:dyDescent="0.3">
      <c r="A14" s="5"/>
      <c r="B14" s="16"/>
      <c r="C14" s="17"/>
      <c r="D14" s="5"/>
      <c r="E14" s="5"/>
      <c r="F14" s="5"/>
      <c r="G14" s="5"/>
      <c r="H14" s="5"/>
      <c r="I14" s="5"/>
      <c r="J14" s="5"/>
      <c r="K14" s="5"/>
      <c r="L14" s="5"/>
    </row>
    <row r="15" spans="1:12" ht="16.5" thickBot="1" x14ac:dyDescent="0.3">
      <c r="A15" s="267" t="s">
        <v>9</v>
      </c>
      <c r="B15" s="268"/>
      <c r="C15" s="268"/>
      <c r="D15" s="269"/>
      <c r="E15" s="270" t="s">
        <v>10</v>
      </c>
      <c r="F15" s="271"/>
      <c r="G15" s="271"/>
      <c r="H15" s="271"/>
      <c r="I15" s="272"/>
      <c r="J15" s="272"/>
      <c r="K15" s="272"/>
      <c r="L15" s="273"/>
    </row>
    <row r="16" spans="1:12" ht="51.75" x14ac:dyDescent="0.25">
      <c r="A16" s="20" t="s">
        <v>11</v>
      </c>
      <c r="B16" s="20"/>
      <c r="C16" s="21" t="s">
        <v>12</v>
      </c>
      <c r="D16" s="20"/>
      <c r="E16" s="22" t="s">
        <v>13</v>
      </c>
      <c r="F16" s="23" t="s">
        <v>80</v>
      </c>
      <c r="G16" s="22" t="s">
        <v>13</v>
      </c>
      <c r="H16" s="23" t="s">
        <v>15</v>
      </c>
      <c r="I16" s="23" t="s">
        <v>15</v>
      </c>
      <c r="J16" s="22" t="s">
        <v>16</v>
      </c>
      <c r="K16" s="22" t="s">
        <v>17</v>
      </c>
      <c r="L16" s="24" t="s">
        <v>18</v>
      </c>
    </row>
    <row r="17" spans="1:12" ht="48" customHeight="1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28" t="s">
        <v>23</v>
      </c>
      <c r="F17" s="29"/>
      <c r="G17" s="28" t="s">
        <v>24</v>
      </c>
      <c r="H17" s="60" t="s">
        <v>25</v>
      </c>
      <c r="I17" s="60" t="s">
        <v>26</v>
      </c>
      <c r="J17" s="30"/>
      <c r="K17" s="30"/>
      <c r="L17" s="30"/>
    </row>
    <row r="18" spans="1:12" x14ac:dyDescent="0.25">
      <c r="A18" s="210">
        <v>1</v>
      </c>
      <c r="B18" s="45" t="s">
        <v>368</v>
      </c>
      <c r="C18" s="207" t="s">
        <v>28</v>
      </c>
      <c r="D18" s="252">
        <v>569</v>
      </c>
      <c r="E18" s="61"/>
      <c r="F18" s="62"/>
      <c r="G18" s="61"/>
      <c r="H18" s="61">
        <f>D18*E18</f>
        <v>0</v>
      </c>
      <c r="I18" s="63">
        <f>D18*G18</f>
        <v>0</v>
      </c>
      <c r="J18" s="64"/>
      <c r="K18" s="64"/>
      <c r="L18" s="80"/>
    </row>
    <row r="19" spans="1:12" x14ac:dyDescent="0.25">
      <c r="A19" s="210">
        <v>2</v>
      </c>
      <c r="B19" s="199" t="s">
        <v>369</v>
      </c>
      <c r="C19" s="207" t="s">
        <v>28</v>
      </c>
      <c r="D19" s="252">
        <v>300</v>
      </c>
      <c r="E19" s="66"/>
      <c r="F19" s="81"/>
      <c r="G19" s="61"/>
      <c r="H19" s="61">
        <f t="shared" ref="H19:H35" si="0">D19*E19</f>
        <v>0</v>
      </c>
      <c r="I19" s="63">
        <f t="shared" ref="I19:I35" si="1">D19*G19</f>
        <v>0</v>
      </c>
      <c r="J19" s="68"/>
      <c r="K19" s="68"/>
      <c r="L19" s="82"/>
    </row>
    <row r="20" spans="1:12" x14ac:dyDescent="0.25">
      <c r="A20" s="210">
        <v>3</v>
      </c>
      <c r="B20" s="199" t="s">
        <v>370</v>
      </c>
      <c r="C20" s="208" t="s">
        <v>28</v>
      </c>
      <c r="D20" s="253">
        <v>24</v>
      </c>
      <c r="E20" s="66"/>
      <c r="F20" s="81"/>
      <c r="G20" s="61"/>
      <c r="H20" s="61">
        <f t="shared" si="0"/>
        <v>0</v>
      </c>
      <c r="I20" s="63">
        <f t="shared" si="1"/>
        <v>0</v>
      </c>
      <c r="J20" s="68"/>
      <c r="K20" s="68"/>
      <c r="L20" s="82"/>
    </row>
    <row r="21" spans="1:12" x14ac:dyDescent="0.25">
      <c r="A21" s="210">
        <v>4</v>
      </c>
      <c r="B21" s="199" t="s">
        <v>371</v>
      </c>
      <c r="C21" s="208" t="s">
        <v>28</v>
      </c>
      <c r="D21" s="253">
        <v>136</v>
      </c>
      <c r="E21" s="66"/>
      <c r="F21" s="81"/>
      <c r="G21" s="61"/>
      <c r="H21" s="61">
        <f t="shared" si="0"/>
        <v>0</v>
      </c>
      <c r="I21" s="63">
        <f t="shared" si="1"/>
        <v>0</v>
      </c>
      <c r="J21" s="68"/>
      <c r="K21" s="68"/>
      <c r="L21" s="82"/>
    </row>
    <row r="22" spans="1:12" x14ac:dyDescent="0.25">
      <c r="A22" s="210">
        <v>5</v>
      </c>
      <c r="B22" s="45" t="s">
        <v>538</v>
      </c>
      <c r="C22" s="207" t="s">
        <v>28</v>
      </c>
      <c r="D22" s="252">
        <v>82</v>
      </c>
      <c r="E22" s="66"/>
      <c r="F22" s="81"/>
      <c r="G22" s="61"/>
      <c r="H22" s="61">
        <f t="shared" si="0"/>
        <v>0</v>
      </c>
      <c r="I22" s="63">
        <f t="shared" si="1"/>
        <v>0</v>
      </c>
      <c r="J22" s="68"/>
      <c r="K22" s="68"/>
      <c r="L22" s="82"/>
    </row>
    <row r="23" spans="1:12" x14ac:dyDescent="0.25">
      <c r="A23" s="210">
        <v>6</v>
      </c>
      <c r="B23" s="45" t="s">
        <v>367</v>
      </c>
      <c r="C23" s="207" t="s">
        <v>52</v>
      </c>
      <c r="D23" s="252">
        <v>138</v>
      </c>
      <c r="E23" s="66"/>
      <c r="F23" s="81"/>
      <c r="G23" s="61"/>
      <c r="H23" s="61">
        <f t="shared" si="0"/>
        <v>0</v>
      </c>
      <c r="I23" s="63">
        <f t="shared" si="1"/>
        <v>0</v>
      </c>
      <c r="J23" s="68"/>
      <c r="K23" s="68"/>
      <c r="L23" s="82"/>
    </row>
    <row r="24" spans="1:12" x14ac:dyDescent="0.25">
      <c r="A24" s="210">
        <v>7</v>
      </c>
      <c r="B24" s="45" t="s">
        <v>366</v>
      </c>
      <c r="C24" s="207" t="s">
        <v>52</v>
      </c>
      <c r="D24" s="252">
        <v>496</v>
      </c>
      <c r="E24" s="66"/>
      <c r="F24" s="81"/>
      <c r="G24" s="61"/>
      <c r="H24" s="61">
        <f t="shared" si="0"/>
        <v>0</v>
      </c>
      <c r="I24" s="63">
        <f t="shared" si="1"/>
        <v>0</v>
      </c>
      <c r="J24" s="68"/>
      <c r="K24" s="68"/>
      <c r="L24" s="82"/>
    </row>
    <row r="25" spans="1:12" x14ac:dyDescent="0.25">
      <c r="A25" s="210">
        <v>8</v>
      </c>
      <c r="B25" s="207" t="s">
        <v>365</v>
      </c>
      <c r="C25" s="207" t="s">
        <v>52</v>
      </c>
      <c r="D25" s="252">
        <v>249</v>
      </c>
      <c r="E25" s="66"/>
      <c r="F25" s="81"/>
      <c r="G25" s="61"/>
      <c r="H25" s="61">
        <f t="shared" si="0"/>
        <v>0</v>
      </c>
      <c r="I25" s="63">
        <f t="shared" si="1"/>
        <v>0</v>
      </c>
      <c r="J25" s="68"/>
      <c r="K25" s="68"/>
      <c r="L25" s="82"/>
    </row>
    <row r="26" spans="1:12" x14ac:dyDescent="0.25">
      <c r="A26" s="210">
        <v>9</v>
      </c>
      <c r="B26" s="45" t="s">
        <v>364</v>
      </c>
      <c r="C26" s="207" t="s">
        <v>52</v>
      </c>
      <c r="D26" s="252">
        <v>500</v>
      </c>
      <c r="E26" s="66"/>
      <c r="F26" s="81"/>
      <c r="G26" s="61"/>
      <c r="H26" s="61">
        <f t="shared" si="0"/>
        <v>0</v>
      </c>
      <c r="I26" s="63">
        <f t="shared" si="1"/>
        <v>0</v>
      </c>
      <c r="J26" s="68"/>
      <c r="K26" s="68"/>
      <c r="L26" s="82"/>
    </row>
    <row r="27" spans="1:12" x14ac:dyDescent="0.25">
      <c r="A27" s="210">
        <v>10</v>
      </c>
      <c r="B27" s="45" t="s">
        <v>363</v>
      </c>
      <c r="C27" s="207" t="s">
        <v>52</v>
      </c>
      <c r="D27" s="252">
        <v>586</v>
      </c>
      <c r="E27" s="66"/>
      <c r="F27" s="81"/>
      <c r="G27" s="61"/>
      <c r="H27" s="61">
        <f t="shared" si="0"/>
        <v>0</v>
      </c>
      <c r="I27" s="63">
        <f t="shared" si="1"/>
        <v>0</v>
      </c>
      <c r="J27" s="68"/>
      <c r="K27" s="68"/>
      <c r="L27" s="82"/>
    </row>
    <row r="28" spans="1:12" x14ac:dyDescent="0.25">
      <c r="A28" s="210">
        <v>11</v>
      </c>
      <c r="B28" s="45" t="s">
        <v>362</v>
      </c>
      <c r="C28" s="207" t="s">
        <v>52</v>
      </c>
      <c r="D28" s="252">
        <v>549</v>
      </c>
      <c r="E28" s="66"/>
      <c r="F28" s="81"/>
      <c r="G28" s="61"/>
      <c r="H28" s="61">
        <f t="shared" si="0"/>
        <v>0</v>
      </c>
      <c r="I28" s="63">
        <f t="shared" si="1"/>
        <v>0</v>
      </c>
      <c r="J28" s="68"/>
      <c r="K28" s="68"/>
      <c r="L28" s="82"/>
    </row>
    <row r="29" spans="1:12" x14ac:dyDescent="0.25">
      <c r="A29" s="210">
        <v>12</v>
      </c>
      <c r="B29" s="45" t="s">
        <v>361</v>
      </c>
      <c r="C29" s="207" t="s">
        <v>28</v>
      </c>
      <c r="D29" s="254">
        <v>4839</v>
      </c>
      <c r="E29" s="66"/>
      <c r="F29" s="81"/>
      <c r="G29" s="61"/>
      <c r="H29" s="61">
        <f t="shared" si="0"/>
        <v>0</v>
      </c>
      <c r="I29" s="63">
        <f t="shared" si="1"/>
        <v>0</v>
      </c>
      <c r="J29" s="68"/>
      <c r="K29" s="68"/>
      <c r="L29" s="82"/>
    </row>
    <row r="30" spans="1:12" x14ac:dyDescent="0.25">
      <c r="A30" s="210">
        <v>13</v>
      </c>
      <c r="B30" s="197" t="s">
        <v>358</v>
      </c>
      <c r="C30" s="207" t="s">
        <v>28</v>
      </c>
      <c r="D30" s="254">
        <v>3244</v>
      </c>
      <c r="E30" s="66"/>
      <c r="F30" s="81"/>
      <c r="G30" s="61"/>
      <c r="H30" s="61">
        <f t="shared" si="0"/>
        <v>0</v>
      </c>
      <c r="I30" s="63">
        <f t="shared" si="1"/>
        <v>0</v>
      </c>
      <c r="J30" s="68"/>
      <c r="K30" s="68"/>
      <c r="L30" s="82"/>
    </row>
    <row r="31" spans="1:12" x14ac:dyDescent="0.25">
      <c r="A31" s="210">
        <v>14</v>
      </c>
      <c r="B31" s="195" t="s">
        <v>359</v>
      </c>
      <c r="C31" s="207" t="s">
        <v>28</v>
      </c>
      <c r="D31" s="254">
        <v>96</v>
      </c>
      <c r="E31" s="66"/>
      <c r="F31" s="81"/>
      <c r="G31" s="61"/>
      <c r="H31" s="61">
        <f t="shared" si="0"/>
        <v>0</v>
      </c>
      <c r="I31" s="63">
        <f t="shared" si="1"/>
        <v>0</v>
      </c>
      <c r="J31" s="68"/>
      <c r="K31" s="68"/>
      <c r="L31" s="82"/>
    </row>
    <row r="32" spans="1:12" x14ac:dyDescent="0.25">
      <c r="A32" s="210">
        <v>15</v>
      </c>
      <c r="B32" s="45" t="s">
        <v>536</v>
      </c>
      <c r="C32" s="202" t="s">
        <v>28</v>
      </c>
      <c r="D32" s="255">
        <v>80</v>
      </c>
      <c r="E32" s="66"/>
      <c r="F32" s="81"/>
      <c r="G32" s="61"/>
      <c r="H32" s="61">
        <f t="shared" si="0"/>
        <v>0</v>
      </c>
      <c r="I32" s="63">
        <f t="shared" si="1"/>
        <v>0</v>
      </c>
      <c r="J32" s="68"/>
      <c r="K32" s="68"/>
      <c r="L32" s="82"/>
    </row>
    <row r="33" spans="1:12" x14ac:dyDescent="0.25">
      <c r="A33" s="210">
        <v>16</v>
      </c>
      <c r="B33" s="45" t="s">
        <v>537</v>
      </c>
      <c r="C33" s="202" t="s">
        <v>28</v>
      </c>
      <c r="D33" s="256">
        <v>80</v>
      </c>
      <c r="E33" s="66"/>
      <c r="F33" s="81"/>
      <c r="G33" s="61"/>
      <c r="H33" s="61">
        <f t="shared" si="0"/>
        <v>0</v>
      </c>
      <c r="I33" s="63">
        <f t="shared" si="1"/>
        <v>0</v>
      </c>
      <c r="J33" s="68"/>
      <c r="K33" s="68"/>
      <c r="L33" s="82"/>
    </row>
    <row r="34" spans="1:12" x14ac:dyDescent="0.25">
      <c r="A34" s="210">
        <v>17</v>
      </c>
      <c r="B34" s="45" t="s">
        <v>257</v>
      </c>
      <c r="C34" s="207" t="s">
        <v>28</v>
      </c>
      <c r="D34" s="252">
        <v>197</v>
      </c>
      <c r="E34" s="66"/>
      <c r="F34" s="81"/>
      <c r="G34" s="61"/>
      <c r="H34" s="61">
        <f t="shared" si="0"/>
        <v>0</v>
      </c>
      <c r="I34" s="63">
        <f t="shared" si="1"/>
        <v>0</v>
      </c>
      <c r="J34" s="68"/>
      <c r="K34" s="68"/>
      <c r="L34" s="82"/>
    </row>
    <row r="35" spans="1:12" x14ac:dyDescent="0.25">
      <c r="A35" s="210">
        <v>18</v>
      </c>
      <c r="B35" s="195" t="s">
        <v>360</v>
      </c>
      <c r="C35" s="207" t="s">
        <v>28</v>
      </c>
      <c r="D35" s="252">
        <v>308</v>
      </c>
      <c r="E35" s="66"/>
      <c r="F35" s="81"/>
      <c r="G35" s="61"/>
      <c r="H35" s="61">
        <f t="shared" si="0"/>
        <v>0</v>
      </c>
      <c r="I35" s="63">
        <f t="shared" si="1"/>
        <v>0</v>
      </c>
      <c r="J35" s="68"/>
      <c r="K35" s="68"/>
      <c r="L35" s="82"/>
    </row>
    <row r="36" spans="1:12" x14ac:dyDescent="0.25">
      <c r="A36" s="50"/>
      <c r="B36" s="70" t="s">
        <v>75</v>
      </c>
      <c r="C36" s="52"/>
      <c r="D36" s="52"/>
      <c r="E36" s="72"/>
      <c r="F36" s="72"/>
      <c r="G36" s="72"/>
      <c r="H36" s="54">
        <f>SUM(H18:H35)</f>
        <v>0</v>
      </c>
      <c r="I36" s="73">
        <f>SUM(I18:I35)</f>
        <v>0</v>
      </c>
      <c r="J36" s="53"/>
      <c r="K36" s="53"/>
      <c r="L36" s="83">
        <v>0</v>
      </c>
    </row>
    <row r="37" spans="1:12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</row>
    <row r="38" spans="1:12" x14ac:dyDescent="0.25">
      <c r="A38" s="56"/>
      <c r="B38" s="56"/>
      <c r="C38" s="56"/>
      <c r="D38" s="56"/>
      <c r="E38" s="77"/>
      <c r="F38" s="77"/>
      <c r="G38" s="77"/>
      <c r="H38" s="77"/>
      <c r="I38" s="56" t="s">
        <v>104</v>
      </c>
      <c r="J38" s="56"/>
      <c r="K38" s="56"/>
      <c r="L38" s="56"/>
    </row>
    <row r="39" spans="1:12" x14ac:dyDescent="0.25">
      <c r="A39" s="74"/>
      <c r="B39" s="56"/>
      <c r="C39" s="84"/>
      <c r="D39" s="74"/>
      <c r="E39" s="77"/>
      <c r="F39" s="77"/>
      <c r="G39" s="77"/>
      <c r="H39" s="77"/>
      <c r="I39" s="79"/>
      <c r="J39" s="56"/>
      <c r="K39" s="56"/>
      <c r="L39" s="56"/>
    </row>
    <row r="40" spans="1:12" x14ac:dyDescent="0.25">
      <c r="A40" s="74"/>
      <c r="B40" s="56"/>
      <c r="C40" s="84"/>
      <c r="D40" s="56"/>
      <c r="E40" s="56"/>
      <c r="F40" s="56"/>
      <c r="G40" s="56"/>
      <c r="H40" s="56"/>
      <c r="I40" s="56"/>
      <c r="J40" s="56"/>
      <c r="K40" s="56"/>
      <c r="L40" s="56"/>
    </row>
    <row r="41" spans="1:12" x14ac:dyDescent="0.25">
      <c r="A41" s="74"/>
      <c r="B41" s="56" t="s">
        <v>105</v>
      </c>
      <c r="C41" s="84"/>
      <c r="D41" s="74"/>
      <c r="E41" s="77"/>
      <c r="F41" s="77"/>
      <c r="G41" s="77"/>
      <c r="H41" s="77"/>
      <c r="I41" s="56"/>
      <c r="J41" s="56"/>
      <c r="K41" s="56"/>
      <c r="L41" s="56"/>
    </row>
    <row r="42" spans="1:12" x14ac:dyDescent="0.25">
      <c r="A42" s="56"/>
      <c r="B42" s="56" t="s">
        <v>76</v>
      </c>
      <c r="C42" s="77"/>
      <c r="D42" s="56"/>
      <c r="E42" s="56"/>
      <c r="F42" s="56"/>
      <c r="G42" s="56"/>
      <c r="H42" s="56"/>
      <c r="I42" s="56"/>
      <c r="J42" s="56"/>
      <c r="K42" s="56"/>
      <c r="L42" s="56"/>
    </row>
    <row r="43" spans="1:12" x14ac:dyDescent="0.25">
      <c r="A43" s="56"/>
      <c r="B43" s="56"/>
      <c r="C43" s="77"/>
      <c r="D43" s="56"/>
      <c r="E43" s="56"/>
      <c r="F43" s="56"/>
      <c r="G43" s="56"/>
      <c r="H43" s="56"/>
      <c r="I43" s="56"/>
      <c r="J43" s="56"/>
      <c r="K43" s="56"/>
      <c r="L43" s="56"/>
    </row>
    <row r="44" spans="1:12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3" workbookViewId="0">
      <selection activeCell="I34" sqref="I34"/>
    </sheetView>
  </sheetViews>
  <sheetFormatPr defaultRowHeight="15" x14ac:dyDescent="0.25"/>
  <cols>
    <col min="2" max="2" width="52.5703125" bestFit="1" customWidth="1"/>
    <col min="5" max="5" width="11.28515625" customWidth="1"/>
    <col min="7" max="7" width="10.28515625" customWidth="1"/>
    <col min="8" max="9" width="16.28515625" bestFit="1" customWidth="1"/>
    <col min="10" max="10" width="23.7109375" bestFit="1" customWidth="1"/>
    <col min="11" max="11" width="23.5703125" bestFit="1" customWidth="1"/>
    <col min="12" max="12" width="9" customWidth="1"/>
  </cols>
  <sheetData>
    <row r="1" spans="1:12" ht="20.25" x14ac:dyDescent="0.3">
      <c r="A1" s="59"/>
      <c r="B1" s="2" t="s">
        <v>0</v>
      </c>
      <c r="C1" s="3"/>
      <c r="D1" s="4"/>
      <c r="E1" s="4"/>
      <c r="F1" s="4"/>
      <c r="G1" s="4"/>
      <c r="H1" s="4"/>
      <c r="I1" s="4"/>
      <c r="J1" s="5"/>
      <c r="K1" s="5"/>
      <c r="L1" s="5"/>
    </row>
    <row r="2" spans="1:12" ht="20.25" x14ac:dyDescent="0.3">
      <c r="A2" s="59"/>
      <c r="B2" s="6"/>
      <c r="C2" s="7"/>
      <c r="D2" s="8"/>
      <c r="E2" s="4"/>
      <c r="F2" s="4"/>
      <c r="G2" s="4"/>
      <c r="H2" s="4"/>
      <c r="I2" s="4"/>
      <c r="J2" s="5"/>
      <c r="K2" s="5"/>
      <c r="L2" s="5"/>
    </row>
    <row r="3" spans="1:12" ht="20.25" x14ac:dyDescent="0.3">
      <c r="A3" s="59"/>
      <c r="B3" s="9"/>
      <c r="C3" s="7"/>
      <c r="D3" s="8"/>
      <c r="E3" s="4"/>
      <c r="F3" s="4"/>
      <c r="G3" s="4"/>
      <c r="H3" s="4"/>
      <c r="I3" s="4"/>
      <c r="J3" s="5"/>
      <c r="K3" s="5"/>
      <c r="L3" s="5"/>
    </row>
    <row r="4" spans="1:12" ht="20.25" x14ac:dyDescent="0.3">
      <c r="A4" s="59"/>
      <c r="B4" s="9"/>
      <c r="C4" s="3"/>
      <c r="D4" s="4"/>
      <c r="E4" s="4"/>
      <c r="F4" s="4"/>
      <c r="G4" s="4"/>
      <c r="H4" s="4"/>
      <c r="I4" s="4"/>
      <c r="J4" s="5"/>
      <c r="K4" s="5"/>
      <c r="L4" s="5"/>
    </row>
    <row r="5" spans="1:12" ht="20.25" x14ac:dyDescent="0.3">
      <c r="A5" s="59"/>
      <c r="B5" s="10" t="s">
        <v>1</v>
      </c>
      <c r="C5" s="3"/>
      <c r="D5" s="4"/>
      <c r="E5" s="4"/>
      <c r="F5" s="4"/>
      <c r="G5" s="4"/>
      <c r="H5" s="4"/>
      <c r="I5" s="4"/>
      <c r="J5" s="5"/>
      <c r="K5" s="5"/>
      <c r="L5" s="5"/>
    </row>
    <row r="6" spans="1:12" ht="20.25" x14ac:dyDescent="0.3">
      <c r="A6" s="59"/>
      <c r="B6" s="4"/>
      <c r="C6" s="3"/>
      <c r="D6" s="4"/>
      <c r="E6" s="4"/>
      <c r="F6" s="4"/>
      <c r="G6" s="4"/>
      <c r="H6" s="4"/>
      <c r="I6" s="4"/>
      <c r="J6" s="5"/>
      <c r="K6" s="5"/>
      <c r="L6" s="5"/>
    </row>
    <row r="7" spans="1:12" ht="20.25" x14ac:dyDescent="0.3">
      <c r="A7" s="59"/>
      <c r="B7" s="11" t="s">
        <v>2</v>
      </c>
      <c r="C7" s="3"/>
      <c r="D7" s="4"/>
      <c r="E7" s="4"/>
      <c r="F7" s="4"/>
      <c r="G7" s="4"/>
      <c r="H7" s="4"/>
      <c r="I7" s="4"/>
      <c r="J7" s="5"/>
      <c r="K7" s="5"/>
      <c r="L7" s="5"/>
    </row>
    <row r="8" spans="1:12" ht="15.75" x14ac:dyDescent="0.25">
      <c r="A8" s="4"/>
      <c r="B8" s="12" t="s">
        <v>3</v>
      </c>
      <c r="C8" s="3"/>
      <c r="D8" s="4" t="s">
        <v>4</v>
      </c>
      <c r="E8" s="13"/>
      <c r="F8" s="13"/>
      <c r="G8" s="13"/>
      <c r="H8" s="13"/>
      <c r="I8" s="4"/>
      <c r="J8" s="5"/>
      <c r="K8" s="5"/>
      <c r="L8" s="5"/>
    </row>
    <row r="9" spans="1:12" x14ac:dyDescent="0.25">
      <c r="A9" s="4"/>
      <c r="B9" s="4" t="s">
        <v>5</v>
      </c>
      <c r="C9" s="3"/>
      <c r="D9" s="4"/>
      <c r="E9" s="4"/>
      <c r="F9" s="4"/>
      <c r="G9" s="4"/>
      <c r="H9" s="4"/>
      <c r="I9" s="4"/>
      <c r="J9" s="5"/>
      <c r="K9" s="5"/>
      <c r="L9" s="5"/>
    </row>
    <row r="10" spans="1:12" x14ac:dyDescent="0.25">
      <c r="A10" s="4"/>
      <c r="B10" s="4" t="s">
        <v>6</v>
      </c>
      <c r="C10" s="3"/>
      <c r="D10" s="4"/>
      <c r="E10" s="4"/>
      <c r="F10" s="4"/>
      <c r="G10" s="4"/>
      <c r="H10" s="4"/>
      <c r="I10" s="4"/>
      <c r="J10" s="5"/>
      <c r="K10" s="5"/>
      <c r="L10" s="5"/>
    </row>
    <row r="11" spans="1:12" x14ac:dyDescent="0.25">
      <c r="A11" s="4"/>
      <c r="B11" s="4"/>
      <c r="C11" s="3"/>
      <c r="D11" s="4"/>
      <c r="E11" s="4"/>
      <c r="F11" s="4"/>
      <c r="G11" s="4"/>
      <c r="H11" s="4"/>
      <c r="I11" s="4"/>
      <c r="J11" s="5"/>
      <c r="K11" s="5"/>
      <c r="L11" s="5"/>
    </row>
    <row r="12" spans="1:12" x14ac:dyDescent="0.25">
      <c r="A12" s="4"/>
      <c r="B12" s="14" t="s">
        <v>7</v>
      </c>
      <c r="C12" s="3"/>
      <c r="D12" s="4"/>
      <c r="E12" s="4"/>
      <c r="F12" s="4"/>
      <c r="G12" s="4"/>
      <c r="H12" s="4"/>
      <c r="I12" s="4"/>
      <c r="J12" s="5"/>
      <c r="K12" s="5"/>
      <c r="L12" s="5"/>
    </row>
    <row r="13" spans="1:12" x14ac:dyDescent="0.25">
      <c r="A13" s="5"/>
      <c r="B13" s="16" t="s">
        <v>258</v>
      </c>
      <c r="C13" s="17"/>
      <c r="D13" s="5"/>
      <c r="E13" s="5"/>
      <c r="F13" s="5"/>
      <c r="G13" s="5"/>
      <c r="H13" s="5"/>
      <c r="I13" s="5"/>
      <c r="J13" s="5"/>
      <c r="K13" s="5"/>
      <c r="L13" s="5"/>
    </row>
    <row r="14" spans="1:12" ht="15.75" thickBot="1" x14ac:dyDescent="0.3">
      <c r="A14" s="5"/>
      <c r="B14" s="16"/>
      <c r="C14" s="17"/>
      <c r="D14" s="5"/>
      <c r="E14" s="5"/>
      <c r="F14" s="5"/>
      <c r="G14" s="5"/>
      <c r="H14" s="5"/>
      <c r="I14" s="5"/>
      <c r="J14" s="5"/>
      <c r="K14" s="5"/>
      <c r="L14" s="5"/>
    </row>
    <row r="15" spans="1:12" ht="16.5" thickBot="1" x14ac:dyDescent="0.3">
      <c r="A15" s="267" t="s">
        <v>9</v>
      </c>
      <c r="B15" s="268"/>
      <c r="C15" s="268"/>
      <c r="D15" s="269"/>
      <c r="E15" s="270" t="s">
        <v>10</v>
      </c>
      <c r="F15" s="271"/>
      <c r="G15" s="271"/>
      <c r="H15" s="271"/>
      <c r="I15" s="272"/>
      <c r="J15" s="272"/>
      <c r="K15" s="272"/>
      <c r="L15" s="273"/>
    </row>
    <row r="16" spans="1:12" ht="51.75" x14ac:dyDescent="0.25">
      <c r="A16" s="20" t="s">
        <v>11</v>
      </c>
      <c r="B16" s="20"/>
      <c r="C16" s="21" t="s">
        <v>12</v>
      </c>
      <c r="D16" s="20"/>
      <c r="E16" s="22" t="s">
        <v>13</v>
      </c>
      <c r="F16" s="23" t="s">
        <v>80</v>
      </c>
      <c r="G16" s="22" t="s">
        <v>13</v>
      </c>
      <c r="H16" s="23" t="s">
        <v>15</v>
      </c>
      <c r="I16" s="23" t="s">
        <v>15</v>
      </c>
      <c r="J16" s="22" t="s">
        <v>16</v>
      </c>
      <c r="K16" s="22" t="s">
        <v>17</v>
      </c>
      <c r="L16" s="24" t="s">
        <v>18</v>
      </c>
    </row>
    <row r="17" spans="1:12" ht="39.75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28" t="s">
        <v>23</v>
      </c>
      <c r="F17" s="29"/>
      <c r="G17" s="28" t="s">
        <v>24</v>
      </c>
      <c r="H17" s="60" t="s">
        <v>25</v>
      </c>
      <c r="I17" s="60" t="s">
        <v>26</v>
      </c>
      <c r="J17" s="30"/>
      <c r="K17" s="30"/>
      <c r="L17" s="30"/>
    </row>
    <row r="18" spans="1:12" x14ac:dyDescent="0.25">
      <c r="A18" s="210">
        <v>1</v>
      </c>
      <c r="B18" s="45" t="s">
        <v>474</v>
      </c>
      <c r="C18" s="207" t="s">
        <v>33</v>
      </c>
      <c r="D18" s="258">
        <v>10</v>
      </c>
      <c r="E18" s="61"/>
      <c r="F18" s="62"/>
      <c r="G18" s="61"/>
      <c r="H18" s="61">
        <f>D18*E18</f>
        <v>0</v>
      </c>
      <c r="I18" s="63">
        <f>D18*G18</f>
        <v>0</v>
      </c>
      <c r="J18" s="64"/>
      <c r="K18" s="64"/>
      <c r="L18" s="80"/>
    </row>
    <row r="19" spans="1:12" x14ac:dyDescent="0.25">
      <c r="A19" s="210">
        <v>2</v>
      </c>
      <c r="B19" s="45" t="s">
        <v>475</v>
      </c>
      <c r="C19" s="207" t="s">
        <v>52</v>
      </c>
      <c r="D19" s="258">
        <v>10</v>
      </c>
      <c r="E19" s="66"/>
      <c r="F19" s="81"/>
      <c r="G19" s="61"/>
      <c r="H19" s="61">
        <f t="shared" ref="H19:H32" si="0">D19*E19</f>
        <v>0</v>
      </c>
      <c r="I19" s="63">
        <f t="shared" ref="I19:I32" si="1">D19*G19</f>
        <v>0</v>
      </c>
      <c r="J19" s="68"/>
      <c r="K19" s="68"/>
      <c r="L19" s="82"/>
    </row>
    <row r="20" spans="1:12" x14ac:dyDescent="0.25">
      <c r="A20" s="210">
        <v>3</v>
      </c>
      <c r="B20" s="45" t="s">
        <v>476</v>
      </c>
      <c r="C20" s="207" t="s">
        <v>28</v>
      </c>
      <c r="D20" s="258">
        <v>10</v>
      </c>
      <c r="E20" s="66"/>
      <c r="F20" s="81"/>
      <c r="G20" s="61"/>
      <c r="H20" s="61">
        <f t="shared" si="0"/>
        <v>0</v>
      </c>
      <c r="I20" s="63">
        <f t="shared" si="1"/>
        <v>0</v>
      </c>
      <c r="J20" s="68"/>
      <c r="K20" s="68"/>
      <c r="L20" s="82"/>
    </row>
    <row r="21" spans="1:12" x14ac:dyDescent="0.25">
      <c r="A21" s="210">
        <v>4</v>
      </c>
      <c r="B21" s="45" t="s">
        <v>477</v>
      </c>
      <c r="C21" s="207" t="s">
        <v>33</v>
      </c>
      <c r="D21" s="258">
        <v>30</v>
      </c>
      <c r="E21" s="66"/>
      <c r="F21" s="81"/>
      <c r="G21" s="61"/>
      <c r="H21" s="61">
        <f t="shared" si="0"/>
        <v>0</v>
      </c>
      <c r="I21" s="63">
        <f t="shared" si="1"/>
        <v>0</v>
      </c>
      <c r="J21" s="68"/>
      <c r="K21" s="68"/>
      <c r="L21" s="82"/>
    </row>
    <row r="22" spans="1:12" x14ac:dyDescent="0.25">
      <c r="A22" s="210">
        <v>5</v>
      </c>
      <c r="B22" s="199" t="s">
        <v>478</v>
      </c>
      <c r="C22" s="208" t="s">
        <v>33</v>
      </c>
      <c r="D22" s="259">
        <v>7</v>
      </c>
      <c r="E22" s="66"/>
      <c r="F22" s="81"/>
      <c r="G22" s="61"/>
      <c r="H22" s="61">
        <f t="shared" si="0"/>
        <v>0</v>
      </c>
      <c r="I22" s="63">
        <f t="shared" si="1"/>
        <v>0</v>
      </c>
      <c r="J22" s="68"/>
      <c r="K22" s="68"/>
      <c r="L22" s="82"/>
    </row>
    <row r="23" spans="1:12" x14ac:dyDescent="0.25">
      <c r="A23" s="210">
        <v>6</v>
      </c>
      <c r="B23" s="45" t="s">
        <v>479</v>
      </c>
      <c r="C23" s="207" t="s">
        <v>33</v>
      </c>
      <c r="D23" s="258">
        <v>30</v>
      </c>
      <c r="E23" s="66"/>
      <c r="F23" s="81"/>
      <c r="G23" s="61"/>
      <c r="H23" s="61">
        <f t="shared" si="0"/>
        <v>0</v>
      </c>
      <c r="I23" s="63">
        <f t="shared" si="1"/>
        <v>0</v>
      </c>
      <c r="J23" s="68"/>
      <c r="K23" s="68"/>
      <c r="L23" s="82"/>
    </row>
    <row r="24" spans="1:12" x14ac:dyDescent="0.25">
      <c r="A24" s="210">
        <v>7</v>
      </c>
      <c r="B24" s="45" t="s">
        <v>480</v>
      </c>
      <c r="C24" s="207" t="s">
        <v>33</v>
      </c>
      <c r="D24" s="258">
        <v>24</v>
      </c>
      <c r="E24" s="66"/>
      <c r="F24" s="81"/>
      <c r="G24" s="61"/>
      <c r="H24" s="61">
        <f t="shared" si="0"/>
        <v>0</v>
      </c>
      <c r="I24" s="63">
        <f t="shared" si="1"/>
        <v>0</v>
      </c>
      <c r="J24" s="68"/>
      <c r="K24" s="68"/>
      <c r="L24" s="82"/>
    </row>
    <row r="25" spans="1:12" x14ac:dyDescent="0.25">
      <c r="A25" s="210">
        <v>8</v>
      </c>
      <c r="B25" s="197" t="s">
        <v>504</v>
      </c>
      <c r="C25" s="200" t="s">
        <v>28</v>
      </c>
      <c r="D25" s="258">
        <v>100</v>
      </c>
      <c r="E25" s="66"/>
      <c r="F25" s="81"/>
      <c r="G25" s="61"/>
      <c r="H25" s="61">
        <f t="shared" si="0"/>
        <v>0</v>
      </c>
      <c r="I25" s="63">
        <f t="shared" si="1"/>
        <v>0</v>
      </c>
      <c r="J25" s="68"/>
      <c r="K25" s="68"/>
      <c r="L25" s="82"/>
    </row>
    <row r="26" spans="1:12" x14ac:dyDescent="0.25">
      <c r="A26" s="210">
        <v>9</v>
      </c>
      <c r="B26" s="209" t="s">
        <v>481</v>
      </c>
      <c r="C26" s="206" t="s">
        <v>33</v>
      </c>
      <c r="D26" s="251">
        <v>20</v>
      </c>
      <c r="E26" s="66"/>
      <c r="F26" s="81"/>
      <c r="G26" s="61"/>
      <c r="H26" s="61">
        <f t="shared" si="0"/>
        <v>0</v>
      </c>
      <c r="I26" s="63">
        <f t="shared" si="1"/>
        <v>0</v>
      </c>
      <c r="J26" s="68"/>
      <c r="K26" s="68"/>
      <c r="L26" s="82"/>
    </row>
    <row r="27" spans="1:12" x14ac:dyDescent="0.25">
      <c r="A27" s="210">
        <v>10</v>
      </c>
      <c r="B27" s="45" t="s">
        <v>482</v>
      </c>
      <c r="C27" s="207" t="s">
        <v>28</v>
      </c>
      <c r="D27" s="218">
        <v>20</v>
      </c>
      <c r="E27" s="66"/>
      <c r="F27" s="81"/>
      <c r="G27" s="61"/>
      <c r="H27" s="61">
        <f t="shared" si="0"/>
        <v>0</v>
      </c>
      <c r="I27" s="63">
        <f t="shared" si="1"/>
        <v>0</v>
      </c>
      <c r="J27" s="68"/>
      <c r="K27" s="68"/>
      <c r="L27" s="82"/>
    </row>
    <row r="28" spans="1:12" x14ac:dyDescent="0.25">
      <c r="A28" s="210">
        <v>11</v>
      </c>
      <c r="B28" s="45" t="s">
        <v>483</v>
      </c>
      <c r="C28" s="214" t="s">
        <v>28</v>
      </c>
      <c r="D28" s="218">
        <v>50</v>
      </c>
      <c r="E28" s="66"/>
      <c r="F28" s="81"/>
      <c r="G28" s="61"/>
      <c r="H28" s="61">
        <f t="shared" si="0"/>
        <v>0</v>
      </c>
      <c r="I28" s="63">
        <f t="shared" si="1"/>
        <v>0</v>
      </c>
      <c r="J28" s="68"/>
      <c r="K28" s="68"/>
      <c r="L28" s="82"/>
    </row>
    <row r="29" spans="1:12" x14ac:dyDescent="0.25">
      <c r="A29" s="210">
        <v>12</v>
      </c>
      <c r="B29" s="45" t="s">
        <v>484</v>
      </c>
      <c r="C29" s="214" t="s">
        <v>28</v>
      </c>
      <c r="D29" s="217">
        <v>20</v>
      </c>
      <c r="E29" s="66"/>
      <c r="F29" s="81"/>
      <c r="G29" s="61"/>
      <c r="H29" s="61">
        <f t="shared" si="0"/>
        <v>0</v>
      </c>
      <c r="I29" s="63">
        <f t="shared" si="1"/>
        <v>0</v>
      </c>
      <c r="J29" s="68"/>
      <c r="K29" s="68"/>
      <c r="L29" s="82"/>
    </row>
    <row r="30" spans="1:12" x14ac:dyDescent="0.25">
      <c r="A30" s="210">
        <v>13</v>
      </c>
      <c r="B30" s="199" t="s">
        <v>485</v>
      </c>
      <c r="C30" s="203" t="s">
        <v>28</v>
      </c>
      <c r="D30" s="217">
        <v>5</v>
      </c>
      <c r="E30" s="66"/>
      <c r="F30" s="81"/>
      <c r="G30" s="61"/>
      <c r="H30" s="61">
        <f t="shared" si="0"/>
        <v>0</v>
      </c>
      <c r="I30" s="63">
        <f t="shared" si="1"/>
        <v>0</v>
      </c>
      <c r="J30" s="68"/>
      <c r="K30" s="68"/>
      <c r="L30" s="82"/>
    </row>
    <row r="31" spans="1:12" x14ac:dyDescent="0.25">
      <c r="A31" s="210">
        <v>14</v>
      </c>
      <c r="B31" s="45" t="s">
        <v>486</v>
      </c>
      <c r="C31" s="202" t="s">
        <v>28</v>
      </c>
      <c r="D31" s="247">
        <v>25</v>
      </c>
      <c r="E31" s="66"/>
      <c r="F31" s="81"/>
      <c r="G31" s="61"/>
      <c r="H31" s="61">
        <f t="shared" si="0"/>
        <v>0</v>
      </c>
      <c r="I31" s="63">
        <f t="shared" si="1"/>
        <v>0</v>
      </c>
      <c r="J31" s="68"/>
      <c r="K31" s="68"/>
      <c r="L31" s="82"/>
    </row>
    <row r="32" spans="1:12" x14ac:dyDescent="0.25">
      <c r="A32" s="210">
        <v>15</v>
      </c>
      <c r="B32" s="257" t="s">
        <v>487</v>
      </c>
      <c r="C32" s="45" t="s">
        <v>28</v>
      </c>
      <c r="D32" s="232">
        <v>10</v>
      </c>
      <c r="E32" s="66"/>
      <c r="F32" s="81"/>
      <c r="G32" s="61"/>
      <c r="H32" s="61">
        <f t="shared" si="0"/>
        <v>0</v>
      </c>
      <c r="I32" s="63">
        <f t="shared" si="1"/>
        <v>0</v>
      </c>
      <c r="J32" s="68"/>
      <c r="K32" s="68"/>
      <c r="L32" s="82"/>
    </row>
    <row r="33" spans="1:12" x14ac:dyDescent="0.25">
      <c r="A33" s="50"/>
      <c r="B33" s="70" t="s">
        <v>75</v>
      </c>
      <c r="C33" s="52"/>
      <c r="D33" s="52"/>
      <c r="E33" s="72"/>
      <c r="F33" s="72"/>
      <c r="G33" s="72"/>
      <c r="H33" s="54">
        <f>SUM(H18:H32)</f>
        <v>0</v>
      </c>
      <c r="I33" s="73">
        <f>SUM(I18:I32)</f>
        <v>0</v>
      </c>
      <c r="J33" s="53"/>
      <c r="K33" s="53"/>
      <c r="L33" s="83">
        <v>0</v>
      </c>
    </row>
    <row r="34" spans="1:12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</row>
    <row r="35" spans="1:12" x14ac:dyDescent="0.25">
      <c r="A35" s="56"/>
      <c r="B35" s="56"/>
      <c r="C35" s="56"/>
      <c r="D35" s="56"/>
      <c r="E35" s="77"/>
      <c r="F35" s="77"/>
      <c r="G35" s="77"/>
      <c r="H35" s="77"/>
      <c r="I35" s="56" t="s">
        <v>104</v>
      </c>
      <c r="J35" s="56"/>
      <c r="K35" s="56"/>
      <c r="L35" s="56"/>
    </row>
    <row r="36" spans="1:12" x14ac:dyDescent="0.25">
      <c r="A36" s="74"/>
      <c r="B36" s="56"/>
      <c r="C36" s="84"/>
      <c r="D36" s="74"/>
      <c r="E36" s="77"/>
      <c r="F36" s="77"/>
      <c r="G36" s="77"/>
      <c r="H36" s="77"/>
      <c r="I36" s="79"/>
      <c r="J36" s="56"/>
      <c r="K36" s="56"/>
      <c r="L36" s="56"/>
    </row>
    <row r="37" spans="1:12" x14ac:dyDescent="0.25">
      <c r="A37" s="74"/>
      <c r="B37" s="56"/>
      <c r="C37" s="84"/>
      <c r="D37" s="56"/>
      <c r="E37" s="56"/>
      <c r="F37" s="56"/>
      <c r="G37" s="56"/>
      <c r="H37" s="56"/>
      <c r="I37" s="56"/>
      <c r="J37" s="56"/>
      <c r="K37" s="56"/>
      <c r="L37" s="56"/>
    </row>
    <row r="38" spans="1:12" x14ac:dyDescent="0.25">
      <c r="A38" s="74"/>
      <c r="B38" s="56" t="s">
        <v>105</v>
      </c>
      <c r="C38" s="84"/>
      <c r="D38" s="74"/>
      <c r="E38" s="77"/>
      <c r="F38" s="77"/>
      <c r="G38" s="77"/>
      <c r="H38" s="77"/>
      <c r="I38" s="56"/>
      <c r="J38" s="56"/>
      <c r="K38" s="56"/>
      <c r="L38" s="56"/>
    </row>
    <row r="39" spans="1:12" x14ac:dyDescent="0.25">
      <c r="A39" s="56"/>
      <c r="B39" s="56" t="s">
        <v>76</v>
      </c>
      <c r="C39" s="77"/>
      <c r="D39" s="56"/>
      <c r="E39" s="56"/>
      <c r="F39" s="56"/>
      <c r="G39" s="56"/>
      <c r="H39" s="56"/>
      <c r="I39" s="56"/>
      <c r="J39" s="56"/>
      <c r="K39" s="56"/>
      <c r="L39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3" workbookViewId="0">
      <selection activeCell="I35" sqref="I35"/>
    </sheetView>
  </sheetViews>
  <sheetFormatPr defaultRowHeight="15" x14ac:dyDescent="0.25"/>
  <cols>
    <col min="2" max="2" width="52.5703125" bestFit="1" customWidth="1"/>
    <col min="8" max="9" width="16.28515625" bestFit="1" customWidth="1"/>
    <col min="10" max="10" width="23.7109375" bestFit="1" customWidth="1"/>
    <col min="11" max="11" width="23.5703125" bestFit="1" customWidth="1"/>
  </cols>
  <sheetData>
    <row r="1" spans="1:12" ht="20.25" x14ac:dyDescent="0.3">
      <c r="A1" s="59"/>
      <c r="B1" s="2" t="s">
        <v>0</v>
      </c>
      <c r="C1" s="3"/>
      <c r="D1" s="4"/>
      <c r="E1" s="4"/>
      <c r="F1" s="4"/>
      <c r="G1" s="4"/>
      <c r="H1" s="4"/>
      <c r="I1" s="4"/>
      <c r="J1" s="5"/>
      <c r="K1" s="5"/>
      <c r="L1" s="5"/>
    </row>
    <row r="2" spans="1:12" ht="20.25" x14ac:dyDescent="0.3">
      <c r="A2" s="59"/>
      <c r="B2" s="6"/>
      <c r="C2" s="7"/>
      <c r="D2" s="8"/>
      <c r="E2" s="4"/>
      <c r="F2" s="4"/>
      <c r="G2" s="4"/>
      <c r="H2" s="4"/>
      <c r="I2" s="4"/>
      <c r="J2" s="5"/>
      <c r="K2" s="5"/>
      <c r="L2" s="5"/>
    </row>
    <row r="3" spans="1:12" ht="20.25" x14ac:dyDescent="0.3">
      <c r="A3" s="59"/>
      <c r="B3" s="9"/>
      <c r="C3" s="7"/>
      <c r="D3" s="8"/>
      <c r="E3" s="4"/>
      <c r="F3" s="4"/>
      <c r="G3" s="4"/>
      <c r="H3" s="4"/>
      <c r="I3" s="4"/>
      <c r="J3" s="5"/>
      <c r="K3" s="5"/>
      <c r="L3" s="5"/>
    </row>
    <row r="4" spans="1:12" ht="20.25" x14ac:dyDescent="0.3">
      <c r="A4" s="59"/>
      <c r="B4" s="9"/>
      <c r="C4" s="3"/>
      <c r="D4" s="4"/>
      <c r="E4" s="4"/>
      <c r="F4" s="4"/>
      <c r="G4" s="4"/>
      <c r="H4" s="4"/>
      <c r="I4" s="4"/>
      <c r="J4" s="5"/>
      <c r="K4" s="5"/>
      <c r="L4" s="5"/>
    </row>
    <row r="5" spans="1:12" ht="20.25" x14ac:dyDescent="0.3">
      <c r="A5" s="59"/>
      <c r="B5" s="10" t="s">
        <v>1</v>
      </c>
      <c r="C5" s="3"/>
      <c r="D5" s="4"/>
      <c r="E5" s="4"/>
      <c r="F5" s="4"/>
      <c r="G5" s="4"/>
      <c r="H5" s="4"/>
      <c r="I5" s="4"/>
      <c r="J5" s="5"/>
      <c r="K5" s="5"/>
      <c r="L5" s="5"/>
    </row>
    <row r="6" spans="1:12" ht="20.25" x14ac:dyDescent="0.3">
      <c r="A6" s="59"/>
      <c r="B6" s="4"/>
      <c r="C6" s="3"/>
      <c r="D6" s="4"/>
      <c r="E6" s="4"/>
      <c r="F6" s="4"/>
      <c r="G6" s="4"/>
      <c r="H6" s="4"/>
      <c r="I6" s="4"/>
      <c r="J6" s="5"/>
      <c r="K6" s="5"/>
      <c r="L6" s="5"/>
    </row>
    <row r="7" spans="1:12" ht="20.25" x14ac:dyDescent="0.3">
      <c r="A7" s="59"/>
      <c r="B7" s="11" t="s">
        <v>2</v>
      </c>
      <c r="C7" s="3"/>
      <c r="D7" s="4"/>
      <c r="E7" s="4"/>
      <c r="F7" s="4"/>
      <c r="G7" s="4"/>
      <c r="H7" s="4"/>
      <c r="I7" s="4"/>
      <c r="J7" s="5"/>
      <c r="K7" s="5"/>
      <c r="L7" s="5"/>
    </row>
    <row r="8" spans="1:12" ht="15.75" x14ac:dyDescent="0.25">
      <c r="A8" s="4"/>
      <c r="B8" s="12" t="s">
        <v>3</v>
      </c>
      <c r="C8" s="3"/>
      <c r="D8" s="4" t="s">
        <v>4</v>
      </c>
      <c r="E8" s="13"/>
      <c r="F8" s="13"/>
      <c r="G8" s="13"/>
      <c r="H8" s="13"/>
      <c r="I8" s="4"/>
      <c r="J8" s="5"/>
      <c r="K8" s="5"/>
      <c r="L8" s="5"/>
    </row>
    <row r="9" spans="1:12" x14ac:dyDescent="0.25">
      <c r="A9" s="4"/>
      <c r="B9" s="4" t="s">
        <v>5</v>
      </c>
      <c r="C9" s="3"/>
      <c r="D9" s="4"/>
      <c r="E9" s="4"/>
      <c r="F9" s="4"/>
      <c r="G9" s="4"/>
      <c r="H9" s="4"/>
      <c r="I9" s="4"/>
      <c r="J9" s="5"/>
      <c r="K9" s="5"/>
      <c r="L9" s="5"/>
    </row>
    <row r="10" spans="1:12" x14ac:dyDescent="0.25">
      <c r="A10" s="4"/>
      <c r="B10" s="4" t="s">
        <v>6</v>
      </c>
      <c r="C10" s="3"/>
      <c r="D10" s="4"/>
      <c r="E10" s="4"/>
      <c r="F10" s="4"/>
      <c r="G10" s="4"/>
      <c r="H10" s="4"/>
      <c r="I10" s="4"/>
      <c r="J10" s="5"/>
      <c r="K10" s="5"/>
      <c r="L10" s="5"/>
    </row>
    <row r="11" spans="1:12" x14ac:dyDescent="0.25">
      <c r="A11" s="4"/>
      <c r="B11" s="4"/>
      <c r="C11" s="3"/>
      <c r="D11" s="4"/>
      <c r="E11" s="4"/>
      <c r="F11" s="4"/>
      <c r="G11" s="4"/>
      <c r="H11" s="4"/>
      <c r="I11" s="4"/>
      <c r="J11" s="5"/>
      <c r="K11" s="5"/>
      <c r="L11" s="5"/>
    </row>
    <row r="12" spans="1:12" x14ac:dyDescent="0.25">
      <c r="A12" s="4"/>
      <c r="B12" s="14" t="s">
        <v>7</v>
      </c>
      <c r="C12" s="3"/>
      <c r="D12" s="4"/>
      <c r="E12" s="4"/>
      <c r="F12" s="4"/>
      <c r="G12" s="4"/>
      <c r="H12" s="4"/>
      <c r="I12" s="4"/>
      <c r="J12" s="5"/>
      <c r="K12" s="5"/>
      <c r="L12" s="5"/>
    </row>
    <row r="13" spans="1:12" x14ac:dyDescent="0.25">
      <c r="A13" s="5"/>
      <c r="B13" s="16" t="s">
        <v>259</v>
      </c>
      <c r="C13" s="17"/>
      <c r="D13" s="5"/>
      <c r="E13" s="5"/>
      <c r="F13" s="5"/>
      <c r="G13" s="5"/>
      <c r="H13" s="5"/>
      <c r="I13" s="5"/>
      <c r="J13" s="5"/>
      <c r="K13" s="5"/>
      <c r="L13" s="5"/>
    </row>
    <row r="14" spans="1:12" ht="15.75" thickBot="1" x14ac:dyDescent="0.3">
      <c r="A14" s="5"/>
      <c r="B14" s="16"/>
      <c r="C14" s="17"/>
      <c r="D14" s="5"/>
      <c r="E14" s="5"/>
      <c r="F14" s="5"/>
      <c r="G14" s="5"/>
      <c r="H14" s="5"/>
      <c r="I14" s="5"/>
      <c r="J14" s="5"/>
      <c r="K14" s="5"/>
      <c r="L14" s="5"/>
    </row>
    <row r="15" spans="1:12" ht="16.5" thickBot="1" x14ac:dyDescent="0.3">
      <c r="A15" s="267" t="s">
        <v>9</v>
      </c>
      <c r="B15" s="268"/>
      <c r="C15" s="268"/>
      <c r="D15" s="269"/>
      <c r="E15" s="270" t="s">
        <v>10</v>
      </c>
      <c r="F15" s="271"/>
      <c r="G15" s="271"/>
      <c r="H15" s="271"/>
      <c r="I15" s="272"/>
      <c r="J15" s="272"/>
      <c r="K15" s="272"/>
      <c r="L15" s="273"/>
    </row>
    <row r="16" spans="1:12" ht="51.75" x14ac:dyDescent="0.25">
      <c r="A16" s="20" t="s">
        <v>11</v>
      </c>
      <c r="B16" s="20"/>
      <c r="C16" s="21" t="s">
        <v>12</v>
      </c>
      <c r="D16" s="20"/>
      <c r="E16" s="22" t="s">
        <v>13</v>
      </c>
      <c r="F16" s="23" t="s">
        <v>80</v>
      </c>
      <c r="G16" s="22" t="s">
        <v>13</v>
      </c>
      <c r="H16" s="23" t="s">
        <v>15</v>
      </c>
      <c r="I16" s="23" t="s">
        <v>15</v>
      </c>
      <c r="J16" s="22" t="s">
        <v>16</v>
      </c>
      <c r="K16" s="22" t="s">
        <v>17</v>
      </c>
      <c r="L16" s="24" t="s">
        <v>18</v>
      </c>
    </row>
    <row r="17" spans="1:12" ht="65.25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28" t="s">
        <v>23</v>
      </c>
      <c r="F17" s="29"/>
      <c r="G17" s="28" t="s">
        <v>24</v>
      </c>
      <c r="H17" s="60" t="s">
        <v>25</v>
      </c>
      <c r="I17" s="60" t="s">
        <v>26</v>
      </c>
      <c r="J17" s="30"/>
      <c r="K17" s="30"/>
      <c r="L17" s="30"/>
    </row>
    <row r="18" spans="1:12" x14ac:dyDescent="0.25">
      <c r="A18" s="210">
        <v>1</v>
      </c>
      <c r="B18" s="211" t="s">
        <v>458</v>
      </c>
      <c r="C18" s="214" t="s">
        <v>33</v>
      </c>
      <c r="D18" s="217">
        <v>15</v>
      </c>
      <c r="E18" s="61"/>
      <c r="F18" s="62"/>
      <c r="G18" s="61"/>
      <c r="H18" s="61">
        <f>D18*E18</f>
        <v>0</v>
      </c>
      <c r="I18" s="63">
        <f>D18*G18</f>
        <v>0</v>
      </c>
      <c r="J18" s="64"/>
      <c r="K18" s="64"/>
      <c r="L18" s="80"/>
    </row>
    <row r="19" spans="1:12" x14ac:dyDescent="0.25">
      <c r="A19" s="210">
        <v>2</v>
      </c>
      <c r="B19" s="211" t="s">
        <v>459</v>
      </c>
      <c r="C19" s="214" t="s">
        <v>33</v>
      </c>
      <c r="D19" s="218">
        <v>15</v>
      </c>
      <c r="E19" s="61"/>
      <c r="F19" s="62"/>
      <c r="G19" s="61"/>
      <c r="H19" s="61">
        <f t="shared" ref="H19:H33" si="0">D19*E19</f>
        <v>0</v>
      </c>
      <c r="I19" s="63">
        <f t="shared" ref="I19:I33" si="1">D19*G19</f>
        <v>0</v>
      </c>
      <c r="J19" s="64"/>
      <c r="K19" s="64"/>
      <c r="L19" s="80"/>
    </row>
    <row r="20" spans="1:12" x14ac:dyDescent="0.25">
      <c r="A20" s="210">
        <v>3</v>
      </c>
      <c r="B20" s="45" t="s">
        <v>460</v>
      </c>
      <c r="C20" s="214" t="s">
        <v>33</v>
      </c>
      <c r="D20" s="218">
        <v>100</v>
      </c>
      <c r="E20" s="66"/>
      <c r="F20" s="81"/>
      <c r="G20" s="61"/>
      <c r="H20" s="61">
        <f t="shared" si="0"/>
        <v>0</v>
      </c>
      <c r="I20" s="63">
        <f t="shared" si="1"/>
        <v>0</v>
      </c>
      <c r="J20" s="68"/>
      <c r="K20" s="68"/>
      <c r="L20" s="82"/>
    </row>
    <row r="21" spans="1:12" x14ac:dyDescent="0.25">
      <c r="A21" s="210">
        <v>4</v>
      </c>
      <c r="B21" s="211" t="s">
        <v>461</v>
      </c>
      <c r="C21" s="214" t="s">
        <v>33</v>
      </c>
      <c r="D21" s="217">
        <v>0</v>
      </c>
      <c r="E21" s="66"/>
      <c r="F21" s="81"/>
      <c r="G21" s="61"/>
      <c r="H21" s="61">
        <f t="shared" si="0"/>
        <v>0</v>
      </c>
      <c r="I21" s="63">
        <f t="shared" si="1"/>
        <v>0</v>
      </c>
      <c r="J21" s="68"/>
      <c r="K21" s="68"/>
      <c r="L21" s="82"/>
    </row>
    <row r="22" spans="1:12" x14ac:dyDescent="0.25">
      <c r="A22" s="210">
        <v>5</v>
      </c>
      <c r="B22" s="211" t="s">
        <v>462</v>
      </c>
      <c r="C22" s="214" t="s">
        <v>33</v>
      </c>
      <c r="D22" s="217">
        <v>15</v>
      </c>
      <c r="E22" s="66"/>
      <c r="F22" s="81"/>
      <c r="G22" s="61"/>
      <c r="H22" s="61">
        <f t="shared" si="0"/>
        <v>0</v>
      </c>
      <c r="I22" s="63">
        <f t="shared" si="1"/>
        <v>0</v>
      </c>
      <c r="J22" s="68"/>
      <c r="K22" s="68"/>
      <c r="L22" s="82"/>
    </row>
    <row r="23" spans="1:12" x14ac:dyDescent="0.25">
      <c r="A23" s="210">
        <v>6</v>
      </c>
      <c r="B23" s="211" t="s">
        <v>463</v>
      </c>
      <c r="C23" s="214" t="s">
        <v>33</v>
      </c>
      <c r="D23" s="217">
        <v>25</v>
      </c>
      <c r="E23" s="66"/>
      <c r="F23" s="81"/>
      <c r="G23" s="61"/>
      <c r="H23" s="61">
        <f t="shared" si="0"/>
        <v>0</v>
      </c>
      <c r="I23" s="63">
        <f t="shared" si="1"/>
        <v>0</v>
      </c>
      <c r="J23" s="68"/>
      <c r="K23" s="68"/>
      <c r="L23" s="82"/>
    </row>
    <row r="24" spans="1:12" x14ac:dyDescent="0.25">
      <c r="A24" s="210">
        <v>7</v>
      </c>
      <c r="B24" s="211" t="s">
        <v>464</v>
      </c>
      <c r="C24" s="214" t="s">
        <v>33</v>
      </c>
      <c r="D24" s="218">
        <v>25</v>
      </c>
      <c r="E24" s="66"/>
      <c r="F24" s="81"/>
      <c r="G24" s="61"/>
      <c r="H24" s="61">
        <f t="shared" si="0"/>
        <v>0</v>
      </c>
      <c r="I24" s="63">
        <f t="shared" si="1"/>
        <v>0</v>
      </c>
      <c r="J24" s="68"/>
      <c r="K24" s="68"/>
      <c r="L24" s="82"/>
    </row>
    <row r="25" spans="1:12" x14ac:dyDescent="0.25">
      <c r="A25" s="210">
        <v>8</v>
      </c>
      <c r="B25" s="211" t="s">
        <v>465</v>
      </c>
      <c r="C25" s="214" t="s">
        <v>33</v>
      </c>
      <c r="D25" s="217">
        <v>5</v>
      </c>
      <c r="E25" s="66"/>
      <c r="F25" s="81"/>
      <c r="G25" s="61"/>
      <c r="H25" s="61">
        <f t="shared" si="0"/>
        <v>0</v>
      </c>
      <c r="I25" s="63">
        <f t="shared" si="1"/>
        <v>0</v>
      </c>
      <c r="J25" s="68"/>
      <c r="K25" s="68"/>
      <c r="L25" s="82"/>
    </row>
    <row r="26" spans="1:12" x14ac:dyDescent="0.25">
      <c r="A26" s="210">
        <v>9</v>
      </c>
      <c r="B26" s="211" t="s">
        <v>466</v>
      </c>
      <c r="C26" s="214" t="s">
        <v>260</v>
      </c>
      <c r="D26" s="218">
        <v>15</v>
      </c>
      <c r="E26" s="66"/>
      <c r="F26" s="81"/>
      <c r="G26" s="61"/>
      <c r="H26" s="61">
        <f t="shared" si="0"/>
        <v>0</v>
      </c>
      <c r="I26" s="63">
        <f t="shared" si="1"/>
        <v>0</v>
      </c>
      <c r="J26" s="68"/>
      <c r="K26" s="68"/>
      <c r="L26" s="82"/>
    </row>
    <row r="27" spans="1:12" x14ac:dyDescent="0.25">
      <c r="A27" s="210">
        <v>10</v>
      </c>
      <c r="B27" s="211" t="s">
        <v>467</v>
      </c>
      <c r="C27" s="214" t="s">
        <v>33</v>
      </c>
      <c r="D27" s="218">
        <v>2</v>
      </c>
      <c r="E27" s="66"/>
      <c r="F27" s="81"/>
      <c r="G27" s="61"/>
      <c r="H27" s="61">
        <f t="shared" si="0"/>
        <v>0</v>
      </c>
      <c r="I27" s="63">
        <f t="shared" si="1"/>
        <v>0</v>
      </c>
      <c r="J27" s="68"/>
      <c r="K27" s="68"/>
      <c r="L27" s="82"/>
    </row>
    <row r="28" spans="1:12" x14ac:dyDescent="0.25">
      <c r="A28" s="210">
        <v>11</v>
      </c>
      <c r="B28" s="211" t="s">
        <v>468</v>
      </c>
      <c r="C28" s="214" t="s">
        <v>261</v>
      </c>
      <c r="D28" s="217">
        <v>5</v>
      </c>
      <c r="E28" s="66"/>
      <c r="F28" s="81"/>
      <c r="G28" s="61"/>
      <c r="H28" s="61">
        <f t="shared" si="0"/>
        <v>0</v>
      </c>
      <c r="I28" s="63">
        <f t="shared" si="1"/>
        <v>0</v>
      </c>
      <c r="J28" s="68"/>
      <c r="K28" s="68"/>
      <c r="L28" s="82"/>
    </row>
    <row r="29" spans="1:12" x14ac:dyDescent="0.25">
      <c r="A29" s="210">
        <v>12</v>
      </c>
      <c r="B29" s="211" t="s">
        <v>469</v>
      </c>
      <c r="C29" s="214" t="s">
        <v>33</v>
      </c>
      <c r="D29" s="217">
        <v>5</v>
      </c>
      <c r="E29" s="66"/>
      <c r="F29" s="81"/>
      <c r="G29" s="61"/>
      <c r="H29" s="61">
        <f t="shared" si="0"/>
        <v>0</v>
      </c>
      <c r="I29" s="63">
        <f t="shared" si="1"/>
        <v>0</v>
      </c>
      <c r="J29" s="68"/>
      <c r="K29" s="68"/>
      <c r="L29" s="82"/>
    </row>
    <row r="30" spans="1:12" x14ac:dyDescent="0.25">
      <c r="A30" s="210">
        <v>13</v>
      </c>
      <c r="B30" s="211" t="s">
        <v>470</v>
      </c>
      <c r="C30" s="214" t="s">
        <v>260</v>
      </c>
      <c r="D30" s="217">
        <v>5</v>
      </c>
      <c r="E30" s="66"/>
      <c r="F30" s="81"/>
      <c r="G30" s="61"/>
      <c r="H30" s="61">
        <f t="shared" si="0"/>
        <v>0</v>
      </c>
      <c r="I30" s="63">
        <f t="shared" si="1"/>
        <v>0</v>
      </c>
      <c r="J30" s="68"/>
      <c r="K30" s="68"/>
      <c r="L30" s="82"/>
    </row>
    <row r="31" spans="1:12" x14ac:dyDescent="0.25">
      <c r="A31" s="210">
        <v>14</v>
      </c>
      <c r="B31" s="211" t="s">
        <v>471</v>
      </c>
      <c r="C31" s="214" t="s">
        <v>33</v>
      </c>
      <c r="D31" s="218">
        <v>0</v>
      </c>
      <c r="E31" s="66"/>
      <c r="F31" s="81"/>
      <c r="G31" s="61"/>
      <c r="H31" s="61">
        <f t="shared" si="0"/>
        <v>0</v>
      </c>
      <c r="I31" s="63">
        <f t="shared" si="1"/>
        <v>0</v>
      </c>
      <c r="J31" s="68"/>
      <c r="K31" s="68"/>
      <c r="L31" s="82"/>
    </row>
    <row r="32" spans="1:12" x14ac:dyDescent="0.25">
      <c r="A32" s="210">
        <v>15</v>
      </c>
      <c r="B32" s="211" t="s">
        <v>472</v>
      </c>
      <c r="C32" s="214" t="s">
        <v>33</v>
      </c>
      <c r="D32" s="217">
        <v>0</v>
      </c>
      <c r="E32" s="66"/>
      <c r="F32" s="81"/>
      <c r="G32" s="61"/>
      <c r="H32" s="61">
        <f t="shared" si="0"/>
        <v>0</v>
      </c>
      <c r="I32" s="63">
        <f t="shared" si="1"/>
        <v>0</v>
      </c>
      <c r="J32" s="68"/>
      <c r="K32" s="68"/>
      <c r="L32" s="82"/>
    </row>
    <row r="33" spans="1:12" x14ac:dyDescent="0.25">
      <c r="A33" s="210">
        <v>16</v>
      </c>
      <c r="B33" s="45" t="s">
        <v>473</v>
      </c>
      <c r="C33" s="207" t="s">
        <v>33</v>
      </c>
      <c r="D33" s="236">
        <v>5</v>
      </c>
      <c r="E33" s="66"/>
      <c r="F33" s="81"/>
      <c r="G33" s="61"/>
      <c r="H33" s="61">
        <f t="shared" si="0"/>
        <v>0</v>
      </c>
      <c r="I33" s="63">
        <f t="shared" si="1"/>
        <v>0</v>
      </c>
      <c r="J33" s="68"/>
      <c r="K33" s="68"/>
      <c r="L33" s="82"/>
    </row>
    <row r="34" spans="1:12" x14ac:dyDescent="0.25">
      <c r="A34" s="50"/>
      <c r="B34" s="70" t="s">
        <v>75</v>
      </c>
      <c r="C34" s="52"/>
      <c r="D34" s="52"/>
      <c r="E34" s="72"/>
      <c r="F34" s="72"/>
      <c r="G34" s="72"/>
      <c r="H34" s="54">
        <f>SUM(H18:H33)</f>
        <v>0</v>
      </c>
      <c r="I34" s="73">
        <f>SUM(I18:I33)</f>
        <v>0</v>
      </c>
      <c r="J34" s="53"/>
      <c r="K34" s="53"/>
      <c r="L34" s="83">
        <v>0</v>
      </c>
    </row>
    <row r="35" spans="1:12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</row>
    <row r="36" spans="1:12" x14ac:dyDescent="0.25">
      <c r="A36" s="56"/>
      <c r="B36" s="56"/>
      <c r="C36" s="56"/>
      <c r="D36" s="56"/>
      <c r="E36" s="77"/>
      <c r="F36" s="77"/>
      <c r="G36" s="77"/>
      <c r="H36" s="77"/>
      <c r="I36" s="56" t="s">
        <v>104</v>
      </c>
      <c r="J36" s="56"/>
      <c r="K36" s="56"/>
      <c r="L36" s="56"/>
    </row>
    <row r="37" spans="1:12" x14ac:dyDescent="0.25">
      <c r="A37" s="74"/>
      <c r="B37" s="56"/>
      <c r="C37" s="84"/>
      <c r="D37" s="74"/>
      <c r="E37" s="77"/>
      <c r="F37" s="77"/>
      <c r="G37" s="77"/>
      <c r="H37" s="77"/>
      <c r="I37" s="79"/>
      <c r="J37" s="56"/>
      <c r="K37" s="56"/>
      <c r="L37" s="56"/>
    </row>
    <row r="38" spans="1:12" x14ac:dyDescent="0.25">
      <c r="A38" s="74"/>
      <c r="B38" s="56"/>
      <c r="C38" s="84"/>
      <c r="D38" s="56"/>
      <c r="E38" s="56"/>
      <c r="F38" s="56"/>
      <c r="G38" s="56"/>
      <c r="H38" s="56"/>
      <c r="I38" s="56"/>
      <c r="J38" s="56"/>
      <c r="K38" s="56"/>
      <c r="L38" s="56"/>
    </row>
    <row r="39" spans="1:12" x14ac:dyDescent="0.25">
      <c r="A39" s="74"/>
      <c r="B39" s="56" t="s">
        <v>105</v>
      </c>
      <c r="C39" s="84"/>
      <c r="D39" s="74"/>
      <c r="E39" s="77"/>
      <c r="F39" s="77"/>
      <c r="G39" s="77"/>
      <c r="H39" s="77"/>
      <c r="I39" s="56"/>
      <c r="J39" s="56"/>
      <c r="K39" s="56"/>
      <c r="L39" s="56"/>
    </row>
    <row r="40" spans="1:12" x14ac:dyDescent="0.25">
      <c r="A40" s="56"/>
      <c r="B40" s="56" t="s">
        <v>76</v>
      </c>
      <c r="C40" s="77"/>
      <c r="D40" s="56"/>
      <c r="E40" s="56"/>
      <c r="F40" s="56"/>
      <c r="G40" s="56"/>
      <c r="H40" s="56"/>
      <c r="I40" s="56"/>
      <c r="J40" s="56"/>
      <c r="K40" s="56"/>
      <c r="L40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B18" sqref="B18"/>
    </sheetView>
  </sheetViews>
  <sheetFormatPr defaultRowHeight="15" x14ac:dyDescent="0.25"/>
  <cols>
    <col min="2" max="2" width="52.5703125" bestFit="1" customWidth="1"/>
    <col min="5" max="5" width="10.5703125" customWidth="1"/>
    <col min="7" max="7" width="11" customWidth="1"/>
    <col min="8" max="9" width="16.28515625" bestFit="1" customWidth="1"/>
    <col min="10" max="10" width="23.7109375" bestFit="1" customWidth="1"/>
    <col min="11" max="11" width="23.5703125" bestFit="1" customWidth="1"/>
  </cols>
  <sheetData>
    <row r="1" spans="1:12" ht="20.25" x14ac:dyDescent="0.3">
      <c r="A1" s="59"/>
      <c r="B1" s="2" t="s">
        <v>0</v>
      </c>
      <c r="C1" s="3"/>
      <c r="D1" s="4"/>
      <c r="E1" s="4"/>
      <c r="F1" s="4"/>
      <c r="G1" s="4"/>
      <c r="H1" s="4"/>
      <c r="I1" s="4"/>
      <c r="J1" s="5"/>
      <c r="K1" s="5"/>
      <c r="L1" s="5"/>
    </row>
    <row r="2" spans="1:12" ht="20.25" x14ac:dyDescent="0.3">
      <c r="A2" s="59"/>
      <c r="B2" s="6"/>
      <c r="C2" s="7"/>
      <c r="D2" s="8"/>
      <c r="E2" s="4"/>
      <c r="F2" s="4"/>
      <c r="G2" s="4"/>
      <c r="H2" s="4"/>
      <c r="I2" s="4"/>
      <c r="J2" s="5"/>
      <c r="K2" s="5"/>
      <c r="L2" s="5"/>
    </row>
    <row r="3" spans="1:12" ht="20.25" x14ac:dyDescent="0.3">
      <c r="A3" s="59"/>
      <c r="B3" s="9"/>
      <c r="C3" s="7"/>
      <c r="D3" s="8"/>
      <c r="E3" s="4"/>
      <c r="F3" s="4"/>
      <c r="G3" s="4"/>
      <c r="H3" s="4"/>
      <c r="I3" s="4"/>
      <c r="J3" s="5"/>
      <c r="K3" s="5"/>
      <c r="L3" s="5"/>
    </row>
    <row r="4" spans="1:12" ht="20.25" x14ac:dyDescent="0.3">
      <c r="A4" s="59"/>
      <c r="B4" s="9"/>
      <c r="C4" s="3"/>
      <c r="D4" s="4"/>
      <c r="E4" s="4"/>
      <c r="F4" s="4"/>
      <c r="G4" s="4"/>
      <c r="H4" s="4"/>
      <c r="I4" s="4"/>
      <c r="J4" s="5"/>
      <c r="K4" s="5"/>
      <c r="L4" s="5"/>
    </row>
    <row r="5" spans="1:12" ht="20.25" x14ac:dyDescent="0.3">
      <c r="A5" s="59"/>
      <c r="B5" s="10" t="s">
        <v>1</v>
      </c>
      <c r="C5" s="3"/>
      <c r="D5" s="4"/>
      <c r="E5" s="4"/>
      <c r="F5" s="4"/>
      <c r="G5" s="4"/>
      <c r="H5" s="4"/>
      <c r="I5" s="4"/>
      <c r="J5" s="5"/>
      <c r="K5" s="5"/>
      <c r="L5" s="5"/>
    </row>
    <row r="6" spans="1:12" ht="20.25" x14ac:dyDescent="0.3">
      <c r="A6" s="59"/>
      <c r="B6" s="4"/>
      <c r="C6" s="3"/>
      <c r="D6" s="4"/>
      <c r="E6" s="4"/>
      <c r="F6" s="4"/>
      <c r="G6" s="4"/>
      <c r="H6" s="4"/>
      <c r="I6" s="4"/>
      <c r="J6" s="5"/>
      <c r="K6" s="5"/>
      <c r="L6" s="5"/>
    </row>
    <row r="7" spans="1:12" ht="20.25" x14ac:dyDescent="0.3">
      <c r="A7" s="59"/>
      <c r="B7" s="11" t="s">
        <v>2</v>
      </c>
      <c r="C7" s="3"/>
      <c r="D7" s="4"/>
      <c r="E7" s="4"/>
      <c r="F7" s="4"/>
      <c r="G7" s="4"/>
      <c r="H7" s="4"/>
      <c r="I7" s="4"/>
      <c r="J7" s="5"/>
      <c r="K7" s="5"/>
      <c r="L7" s="5"/>
    </row>
    <row r="8" spans="1:12" ht="15.75" x14ac:dyDescent="0.25">
      <c r="A8" s="4"/>
      <c r="B8" s="12" t="s">
        <v>3</v>
      </c>
      <c r="C8" s="3"/>
      <c r="D8" s="4" t="s">
        <v>4</v>
      </c>
      <c r="E8" s="13"/>
      <c r="F8" s="13"/>
      <c r="G8" s="13"/>
      <c r="H8" s="13"/>
      <c r="I8" s="4"/>
      <c r="J8" s="5"/>
      <c r="K8" s="5"/>
      <c r="L8" s="5"/>
    </row>
    <row r="9" spans="1:12" x14ac:dyDescent="0.25">
      <c r="A9" s="4"/>
      <c r="B9" s="4" t="s">
        <v>5</v>
      </c>
      <c r="C9" s="3"/>
      <c r="D9" s="4"/>
      <c r="E9" s="4"/>
      <c r="F9" s="4"/>
      <c r="G9" s="4"/>
      <c r="H9" s="4"/>
      <c r="I9" s="4"/>
      <c r="J9" s="5"/>
      <c r="K9" s="5"/>
      <c r="L9" s="5"/>
    </row>
    <row r="10" spans="1:12" x14ac:dyDescent="0.25">
      <c r="A10" s="4"/>
      <c r="B10" s="4" t="s">
        <v>6</v>
      </c>
      <c r="C10" s="3"/>
      <c r="D10" s="4"/>
      <c r="E10" s="4"/>
      <c r="F10" s="4"/>
      <c r="G10" s="4"/>
      <c r="H10" s="4"/>
      <c r="I10" s="4"/>
      <c r="J10" s="5"/>
      <c r="K10" s="5"/>
      <c r="L10" s="5"/>
    </row>
    <row r="11" spans="1:12" x14ac:dyDescent="0.25">
      <c r="A11" s="4"/>
      <c r="B11" s="4"/>
      <c r="C11" s="3"/>
      <c r="D11" s="4"/>
      <c r="E11" s="4"/>
      <c r="F11" s="4"/>
      <c r="G11" s="4"/>
      <c r="H11" s="4"/>
      <c r="I11" s="4"/>
      <c r="J11" s="5"/>
      <c r="K11" s="5"/>
      <c r="L11" s="5"/>
    </row>
    <row r="12" spans="1:12" x14ac:dyDescent="0.25">
      <c r="A12" s="4"/>
      <c r="B12" s="14" t="s">
        <v>7</v>
      </c>
      <c r="C12" s="3"/>
      <c r="D12" s="4"/>
      <c r="E12" s="4"/>
      <c r="F12" s="4"/>
      <c r="G12" s="4"/>
      <c r="H12" s="4"/>
      <c r="I12" s="4"/>
      <c r="J12" s="5"/>
      <c r="K12" s="5"/>
      <c r="L12" s="5"/>
    </row>
    <row r="13" spans="1:12" x14ac:dyDescent="0.25">
      <c r="A13" s="5"/>
      <c r="B13" s="16" t="s">
        <v>262</v>
      </c>
      <c r="C13" s="17"/>
      <c r="D13" s="5"/>
      <c r="E13" s="5"/>
      <c r="F13" s="5"/>
      <c r="G13" s="5"/>
      <c r="H13" s="5"/>
      <c r="I13" s="5"/>
      <c r="J13" s="5"/>
      <c r="K13" s="5"/>
      <c r="L13" s="5"/>
    </row>
    <row r="14" spans="1:12" ht="15.75" thickBot="1" x14ac:dyDescent="0.3">
      <c r="A14" s="5"/>
      <c r="B14" s="16"/>
      <c r="C14" s="17"/>
      <c r="D14" s="5"/>
      <c r="E14" s="5"/>
      <c r="F14" s="5"/>
      <c r="G14" s="5"/>
      <c r="H14" s="5"/>
      <c r="I14" s="5"/>
      <c r="J14" s="5"/>
      <c r="K14" s="5"/>
      <c r="L14" s="5"/>
    </row>
    <row r="15" spans="1:12" ht="16.5" thickBot="1" x14ac:dyDescent="0.3">
      <c r="A15" s="267" t="s">
        <v>9</v>
      </c>
      <c r="B15" s="268"/>
      <c r="C15" s="268"/>
      <c r="D15" s="269"/>
      <c r="E15" s="270" t="s">
        <v>10</v>
      </c>
      <c r="F15" s="271"/>
      <c r="G15" s="271"/>
      <c r="H15" s="271"/>
      <c r="I15" s="272"/>
      <c r="J15" s="272"/>
      <c r="K15" s="272"/>
      <c r="L15" s="273"/>
    </row>
    <row r="16" spans="1:12" ht="51.75" x14ac:dyDescent="0.25">
      <c r="A16" s="20" t="s">
        <v>11</v>
      </c>
      <c r="B16" s="20"/>
      <c r="C16" s="21" t="s">
        <v>12</v>
      </c>
      <c r="D16" s="20"/>
      <c r="E16" s="22" t="s">
        <v>13</v>
      </c>
      <c r="F16" s="23" t="s">
        <v>80</v>
      </c>
      <c r="G16" s="22" t="s">
        <v>13</v>
      </c>
      <c r="H16" s="23" t="s">
        <v>15</v>
      </c>
      <c r="I16" s="23" t="s">
        <v>15</v>
      </c>
      <c r="J16" s="22" t="s">
        <v>16</v>
      </c>
      <c r="K16" s="22" t="s">
        <v>17</v>
      </c>
      <c r="L16" s="24" t="s">
        <v>18</v>
      </c>
    </row>
    <row r="17" spans="1:12" ht="44.25" customHeight="1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28" t="s">
        <v>23</v>
      </c>
      <c r="F17" s="29"/>
      <c r="G17" s="28" t="s">
        <v>24</v>
      </c>
      <c r="H17" s="60" t="s">
        <v>25</v>
      </c>
      <c r="I17" s="60" t="s">
        <v>26</v>
      </c>
      <c r="J17" s="30"/>
      <c r="K17" s="30"/>
      <c r="L17" s="30"/>
    </row>
    <row r="18" spans="1:12" x14ac:dyDescent="0.25">
      <c r="A18" s="210">
        <v>1</v>
      </c>
      <c r="B18" s="45" t="s">
        <v>502</v>
      </c>
      <c r="C18" s="214" t="s">
        <v>33</v>
      </c>
      <c r="D18" s="217">
        <v>10</v>
      </c>
      <c r="E18" s="61"/>
      <c r="F18" s="62"/>
      <c r="G18" s="61"/>
      <c r="H18" s="61">
        <f>D18*E18</f>
        <v>0</v>
      </c>
      <c r="I18" s="63">
        <f>D18*G18</f>
        <v>0</v>
      </c>
      <c r="J18" s="64"/>
      <c r="K18" s="64"/>
      <c r="L18" s="80"/>
    </row>
    <row r="19" spans="1:12" x14ac:dyDescent="0.25">
      <c r="A19" s="210">
        <v>2</v>
      </c>
      <c r="B19" s="211" t="s">
        <v>503</v>
      </c>
      <c r="C19" s="214" t="s">
        <v>33</v>
      </c>
      <c r="D19" s="217">
        <v>20</v>
      </c>
      <c r="E19" s="61"/>
      <c r="F19" s="62"/>
      <c r="G19" s="61"/>
      <c r="H19" s="61">
        <f>D19*E19</f>
        <v>0</v>
      </c>
      <c r="I19" s="63">
        <f>D19*G19</f>
        <v>0</v>
      </c>
      <c r="J19" s="64"/>
      <c r="K19" s="64"/>
      <c r="L19" s="80"/>
    </row>
    <row r="20" spans="1:12" x14ac:dyDescent="0.25">
      <c r="A20" s="50"/>
      <c r="B20" s="70" t="s">
        <v>75</v>
      </c>
      <c r="C20" s="52"/>
      <c r="D20" s="52"/>
      <c r="E20" s="72"/>
      <c r="F20" s="72"/>
      <c r="G20" s="72"/>
      <c r="H20" s="54">
        <f>SUM(H18:H19)</f>
        <v>0</v>
      </c>
      <c r="I20" s="73">
        <f>SUM(I18:I19)</f>
        <v>0</v>
      </c>
      <c r="J20" s="53"/>
      <c r="K20" s="53"/>
      <c r="L20" s="83">
        <v>0</v>
      </c>
    </row>
    <row r="21" spans="1:12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</row>
    <row r="22" spans="1:12" x14ac:dyDescent="0.25">
      <c r="A22" s="56"/>
      <c r="B22" s="56"/>
      <c r="C22" s="56"/>
      <c r="D22" s="56"/>
      <c r="E22" s="77"/>
      <c r="F22" s="77"/>
      <c r="G22" s="77"/>
      <c r="H22" s="77"/>
      <c r="I22" s="56" t="s">
        <v>104</v>
      </c>
      <c r="J22" s="56"/>
      <c r="K22" s="56"/>
      <c r="L22" s="56"/>
    </row>
    <row r="23" spans="1:12" x14ac:dyDescent="0.25">
      <c r="A23" s="74"/>
      <c r="B23" s="56"/>
      <c r="C23" s="84"/>
      <c r="D23" s="74"/>
      <c r="E23" s="77"/>
      <c r="F23" s="77"/>
      <c r="G23" s="77"/>
      <c r="H23" s="77"/>
      <c r="I23" s="79"/>
      <c r="J23" s="56"/>
      <c r="K23" s="56"/>
      <c r="L23" s="56"/>
    </row>
    <row r="24" spans="1:12" x14ac:dyDescent="0.25">
      <c r="A24" s="74"/>
      <c r="B24" s="56"/>
      <c r="C24" s="84"/>
      <c r="D24" s="56"/>
      <c r="E24" s="56"/>
      <c r="F24" s="56"/>
      <c r="G24" s="56"/>
      <c r="H24" s="56"/>
      <c r="I24" s="56"/>
      <c r="J24" s="56"/>
      <c r="K24" s="56"/>
      <c r="L24" s="56"/>
    </row>
    <row r="25" spans="1:12" x14ac:dyDescent="0.25">
      <c r="A25" s="74"/>
      <c r="B25" s="56" t="s">
        <v>105</v>
      </c>
      <c r="C25" s="84"/>
      <c r="D25" s="74"/>
      <c r="E25" s="77"/>
      <c r="F25" s="77"/>
      <c r="G25" s="77"/>
      <c r="H25" s="77"/>
      <c r="I25" s="56"/>
      <c r="J25" s="56"/>
      <c r="K25" s="56"/>
      <c r="L25" s="56"/>
    </row>
    <row r="26" spans="1:12" x14ac:dyDescent="0.25">
      <c r="A26" s="56"/>
      <c r="B26" s="56" t="s">
        <v>76</v>
      </c>
      <c r="C26" s="77"/>
      <c r="D26" s="56"/>
      <c r="E26" s="56"/>
      <c r="F26" s="56"/>
      <c r="G26" s="56"/>
      <c r="H26" s="56"/>
      <c r="I26" s="56"/>
      <c r="J26" s="56"/>
      <c r="K26" s="56"/>
      <c r="L26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I21" sqref="I21"/>
    </sheetView>
  </sheetViews>
  <sheetFormatPr defaultRowHeight="15" x14ac:dyDescent="0.25"/>
  <cols>
    <col min="2" max="2" width="52.5703125" bestFit="1" customWidth="1"/>
    <col min="3" max="3" width="7.140625" customWidth="1"/>
    <col min="4" max="4" width="8.140625" bestFit="1" customWidth="1"/>
    <col min="5" max="5" width="10.42578125" customWidth="1"/>
    <col min="7" max="7" width="11.7109375" customWidth="1"/>
    <col min="8" max="9" width="16.28515625" bestFit="1" customWidth="1"/>
    <col min="10" max="10" width="23.7109375" bestFit="1" customWidth="1"/>
    <col min="11" max="11" width="23.5703125" bestFit="1" customWidth="1"/>
  </cols>
  <sheetData>
    <row r="1" spans="1:12" ht="20.25" x14ac:dyDescent="0.3">
      <c r="A1" s="59"/>
      <c r="B1" s="2" t="s">
        <v>0</v>
      </c>
      <c r="C1" s="3"/>
      <c r="D1" s="4"/>
      <c r="E1" s="4"/>
      <c r="F1" s="4"/>
      <c r="G1" s="4"/>
      <c r="H1" s="4"/>
      <c r="I1" s="4"/>
      <c r="J1" s="5"/>
      <c r="K1" s="5"/>
      <c r="L1" s="5"/>
    </row>
    <row r="2" spans="1:12" ht="20.25" x14ac:dyDescent="0.3">
      <c r="A2" s="59"/>
      <c r="B2" s="6"/>
      <c r="C2" s="7"/>
      <c r="D2" s="8"/>
      <c r="E2" s="4"/>
      <c r="F2" s="4"/>
      <c r="G2" s="4"/>
      <c r="H2" s="4"/>
      <c r="I2" s="4"/>
      <c r="J2" s="5"/>
      <c r="K2" s="5"/>
      <c r="L2" s="5"/>
    </row>
    <row r="3" spans="1:12" ht="20.25" x14ac:dyDescent="0.3">
      <c r="A3" s="59"/>
      <c r="B3" s="9"/>
      <c r="C3" s="7"/>
      <c r="D3" s="8"/>
      <c r="E3" s="4"/>
      <c r="F3" s="4"/>
      <c r="G3" s="4"/>
      <c r="H3" s="4"/>
      <c r="I3" s="4"/>
      <c r="J3" s="5"/>
      <c r="K3" s="5"/>
      <c r="L3" s="5"/>
    </row>
    <row r="4" spans="1:12" ht="20.25" x14ac:dyDescent="0.3">
      <c r="A4" s="59"/>
      <c r="B4" s="9"/>
      <c r="C4" s="3"/>
      <c r="D4" s="4"/>
      <c r="E4" s="4"/>
      <c r="F4" s="4"/>
      <c r="G4" s="4"/>
      <c r="H4" s="4"/>
      <c r="I4" s="4"/>
      <c r="J4" s="5"/>
      <c r="K4" s="5"/>
      <c r="L4" s="5"/>
    </row>
    <row r="5" spans="1:12" ht="20.25" x14ac:dyDescent="0.3">
      <c r="A5" s="59"/>
      <c r="B5" s="10" t="s">
        <v>1</v>
      </c>
      <c r="C5" s="3"/>
      <c r="D5" s="4"/>
      <c r="E5" s="4"/>
      <c r="F5" s="4"/>
      <c r="G5" s="4"/>
      <c r="H5" s="4"/>
      <c r="I5" s="4"/>
      <c r="J5" s="5"/>
      <c r="K5" s="5"/>
      <c r="L5" s="5"/>
    </row>
    <row r="6" spans="1:12" ht="20.25" x14ac:dyDescent="0.3">
      <c r="A6" s="59"/>
      <c r="B6" s="4"/>
      <c r="C6" s="3"/>
      <c r="D6" s="4"/>
      <c r="E6" s="4"/>
      <c r="F6" s="4"/>
      <c r="G6" s="4"/>
      <c r="H6" s="4"/>
      <c r="I6" s="4"/>
      <c r="J6" s="5"/>
      <c r="K6" s="5"/>
      <c r="L6" s="5"/>
    </row>
    <row r="7" spans="1:12" ht="20.25" x14ac:dyDescent="0.3">
      <c r="A7" s="59"/>
      <c r="B7" s="11" t="s">
        <v>2</v>
      </c>
      <c r="C7" s="3"/>
      <c r="D7" s="4"/>
      <c r="E7" s="4"/>
      <c r="F7" s="4"/>
      <c r="G7" s="4"/>
      <c r="H7" s="4"/>
      <c r="I7" s="4"/>
      <c r="J7" s="5"/>
      <c r="K7" s="5"/>
      <c r="L7" s="5"/>
    </row>
    <row r="8" spans="1:12" ht="15.75" x14ac:dyDescent="0.25">
      <c r="A8" s="4"/>
      <c r="B8" s="12" t="s">
        <v>3</v>
      </c>
      <c r="C8" s="3"/>
      <c r="D8" s="4" t="s">
        <v>4</v>
      </c>
      <c r="E8" s="13"/>
      <c r="F8" s="13"/>
      <c r="G8" s="13"/>
      <c r="H8" s="13"/>
      <c r="I8" s="4"/>
      <c r="J8" s="5"/>
      <c r="K8" s="5"/>
      <c r="L8" s="5"/>
    </row>
    <row r="9" spans="1:12" x14ac:dyDescent="0.25">
      <c r="A9" s="4"/>
      <c r="B9" s="4" t="s">
        <v>5</v>
      </c>
      <c r="C9" s="3"/>
      <c r="D9" s="4"/>
      <c r="E9" s="4"/>
      <c r="F9" s="4"/>
      <c r="G9" s="4"/>
      <c r="H9" s="4"/>
      <c r="I9" s="4"/>
      <c r="J9" s="5"/>
      <c r="K9" s="5"/>
      <c r="L9" s="5"/>
    </row>
    <row r="10" spans="1:12" x14ac:dyDescent="0.25">
      <c r="A10" s="4"/>
      <c r="B10" s="4" t="s">
        <v>6</v>
      </c>
      <c r="C10" s="3"/>
      <c r="D10" s="4"/>
      <c r="E10" s="4"/>
      <c r="F10" s="4"/>
      <c r="G10" s="4"/>
      <c r="H10" s="4"/>
      <c r="I10" s="4"/>
      <c r="J10" s="5"/>
      <c r="K10" s="5"/>
      <c r="L10" s="5"/>
    </row>
    <row r="11" spans="1:12" x14ac:dyDescent="0.25">
      <c r="A11" s="4"/>
      <c r="B11" s="4"/>
      <c r="C11" s="3"/>
      <c r="D11" s="4"/>
      <c r="E11" s="4"/>
      <c r="F11" s="4"/>
      <c r="G11" s="4"/>
      <c r="H11" s="4"/>
      <c r="I11" s="4"/>
      <c r="J11" s="5"/>
      <c r="K11" s="5"/>
      <c r="L11" s="5"/>
    </row>
    <row r="12" spans="1:12" x14ac:dyDescent="0.25">
      <c r="A12" s="4"/>
      <c r="B12" s="14" t="s">
        <v>7</v>
      </c>
      <c r="C12" s="3"/>
      <c r="D12" s="4"/>
      <c r="E12" s="4"/>
      <c r="F12" s="4"/>
      <c r="G12" s="4"/>
      <c r="H12" s="4"/>
      <c r="I12" s="4"/>
      <c r="J12" s="5"/>
      <c r="K12" s="5"/>
      <c r="L12" s="5"/>
    </row>
    <row r="13" spans="1:12" x14ac:dyDescent="0.25">
      <c r="A13" s="5"/>
      <c r="B13" s="16" t="s">
        <v>263</v>
      </c>
      <c r="C13" s="17"/>
      <c r="D13" s="5"/>
      <c r="E13" s="5"/>
      <c r="F13" s="5"/>
      <c r="G13" s="5"/>
      <c r="H13" s="5"/>
      <c r="I13" s="5"/>
      <c r="J13" s="5"/>
      <c r="K13" s="5"/>
      <c r="L13" s="5"/>
    </row>
    <row r="14" spans="1:12" ht="15.75" thickBot="1" x14ac:dyDescent="0.3">
      <c r="A14" s="5"/>
      <c r="B14" s="16"/>
      <c r="C14" s="17"/>
      <c r="D14" s="5"/>
      <c r="E14" s="5"/>
      <c r="F14" s="5"/>
      <c r="G14" s="5"/>
      <c r="H14" s="5"/>
      <c r="I14" s="5"/>
      <c r="J14" s="5"/>
      <c r="K14" s="5"/>
      <c r="L14" s="5"/>
    </row>
    <row r="15" spans="1:12" ht="16.5" thickBot="1" x14ac:dyDescent="0.3">
      <c r="A15" s="267" t="s">
        <v>9</v>
      </c>
      <c r="B15" s="268"/>
      <c r="C15" s="268"/>
      <c r="D15" s="269"/>
      <c r="E15" s="270" t="s">
        <v>10</v>
      </c>
      <c r="F15" s="271"/>
      <c r="G15" s="271"/>
      <c r="H15" s="271"/>
      <c r="I15" s="272"/>
      <c r="J15" s="272"/>
      <c r="K15" s="272"/>
      <c r="L15" s="273"/>
    </row>
    <row r="16" spans="1:12" ht="51.75" x14ac:dyDescent="0.25">
      <c r="A16" s="20" t="s">
        <v>11</v>
      </c>
      <c r="B16" s="20"/>
      <c r="C16" s="21" t="s">
        <v>12</v>
      </c>
      <c r="D16" s="20"/>
      <c r="E16" s="22" t="s">
        <v>13</v>
      </c>
      <c r="F16" s="23" t="s">
        <v>80</v>
      </c>
      <c r="G16" s="22" t="s">
        <v>13</v>
      </c>
      <c r="H16" s="23" t="s">
        <v>15</v>
      </c>
      <c r="I16" s="23" t="s">
        <v>15</v>
      </c>
      <c r="J16" s="22" t="s">
        <v>16</v>
      </c>
      <c r="K16" s="22" t="s">
        <v>17</v>
      </c>
      <c r="L16" s="24" t="s">
        <v>18</v>
      </c>
    </row>
    <row r="17" spans="1:12" ht="39.75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28" t="s">
        <v>23</v>
      </c>
      <c r="F17" s="29"/>
      <c r="G17" s="28" t="s">
        <v>24</v>
      </c>
      <c r="H17" s="60" t="s">
        <v>25</v>
      </c>
      <c r="I17" s="60" t="s">
        <v>26</v>
      </c>
      <c r="J17" s="30"/>
      <c r="K17" s="30"/>
      <c r="L17" s="30"/>
    </row>
    <row r="18" spans="1:12" x14ac:dyDescent="0.25">
      <c r="A18" s="210">
        <v>1</v>
      </c>
      <c r="B18" s="198" t="s">
        <v>456</v>
      </c>
      <c r="C18" s="214" t="s">
        <v>28</v>
      </c>
      <c r="D18" s="236">
        <v>100</v>
      </c>
      <c r="E18" s="61"/>
      <c r="F18" s="62"/>
      <c r="G18" s="61"/>
      <c r="H18" s="61">
        <f>D18*E18</f>
        <v>0</v>
      </c>
      <c r="I18" s="63">
        <f>D18*G18</f>
        <v>0</v>
      </c>
      <c r="J18" s="64"/>
      <c r="K18" s="64"/>
      <c r="L18" s="80"/>
    </row>
    <row r="19" spans="1:12" x14ac:dyDescent="0.25">
      <c r="A19" s="210">
        <v>2</v>
      </c>
      <c r="B19" s="195" t="s">
        <v>457</v>
      </c>
      <c r="C19" s="214" t="s">
        <v>28</v>
      </c>
      <c r="D19" s="236">
        <v>100</v>
      </c>
      <c r="E19" s="61"/>
      <c r="F19" s="62"/>
      <c r="G19" s="61"/>
      <c r="H19" s="61">
        <f>D19*E19</f>
        <v>0</v>
      </c>
      <c r="I19" s="63">
        <f>D19*G19</f>
        <v>0</v>
      </c>
      <c r="J19" s="64"/>
      <c r="K19" s="64"/>
      <c r="L19" s="80"/>
    </row>
    <row r="20" spans="1:12" x14ac:dyDescent="0.25">
      <c r="A20" s="50"/>
      <c r="B20" s="70" t="s">
        <v>75</v>
      </c>
      <c r="C20" s="52"/>
      <c r="D20" s="52"/>
      <c r="E20" s="72"/>
      <c r="F20" s="72"/>
      <c r="G20" s="72"/>
      <c r="H20" s="54">
        <f>SUM(H18:H19)</f>
        <v>0</v>
      </c>
      <c r="I20" s="73">
        <f>SUM(I18:I19)</f>
        <v>0</v>
      </c>
      <c r="J20" s="53"/>
      <c r="K20" s="53"/>
      <c r="L20" s="83">
        <v>0</v>
      </c>
    </row>
    <row r="21" spans="1:12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</row>
    <row r="22" spans="1:12" x14ac:dyDescent="0.25">
      <c r="A22" s="56"/>
      <c r="B22" s="56"/>
      <c r="C22" s="56"/>
      <c r="D22" s="56"/>
      <c r="E22" s="77"/>
      <c r="F22" s="77"/>
      <c r="G22" s="77"/>
      <c r="H22" s="77"/>
      <c r="I22" s="56" t="s">
        <v>104</v>
      </c>
      <c r="J22" s="56"/>
      <c r="K22" s="56"/>
      <c r="L22" s="56"/>
    </row>
    <row r="23" spans="1:12" x14ac:dyDescent="0.25">
      <c r="A23" s="74"/>
      <c r="B23" s="56"/>
      <c r="C23" s="84"/>
      <c r="D23" s="74"/>
      <c r="E23" s="77"/>
      <c r="F23" s="77"/>
      <c r="G23" s="77"/>
      <c r="H23" s="77"/>
      <c r="I23" s="79"/>
      <c r="J23" s="56"/>
      <c r="K23" s="56"/>
      <c r="L23" s="56"/>
    </row>
    <row r="24" spans="1:12" x14ac:dyDescent="0.25">
      <c r="A24" s="74"/>
      <c r="B24" s="56"/>
      <c r="C24" s="84"/>
      <c r="D24" s="56"/>
      <c r="E24" s="56"/>
      <c r="F24" s="56"/>
      <c r="G24" s="56"/>
      <c r="H24" s="56"/>
      <c r="I24" s="56"/>
      <c r="J24" s="56"/>
      <c r="K24" s="56"/>
      <c r="L24" s="56"/>
    </row>
    <row r="25" spans="1:12" x14ac:dyDescent="0.25">
      <c r="A25" s="74"/>
      <c r="B25" s="56" t="s">
        <v>105</v>
      </c>
      <c r="C25" s="84"/>
      <c r="D25" s="74"/>
      <c r="E25" s="77"/>
      <c r="F25" s="77"/>
      <c r="G25" s="77"/>
      <c r="H25" s="77"/>
      <c r="I25" s="56"/>
      <c r="J25" s="56"/>
      <c r="K25" s="56"/>
      <c r="L25" s="56"/>
    </row>
    <row r="26" spans="1:12" x14ac:dyDescent="0.25">
      <c r="A26" s="56"/>
      <c r="B26" s="56" t="s">
        <v>76</v>
      </c>
      <c r="C26" s="77"/>
      <c r="D26" s="56"/>
      <c r="E26" s="56"/>
      <c r="F26" s="56"/>
      <c r="G26" s="56"/>
      <c r="H26" s="56"/>
      <c r="I26" s="56"/>
      <c r="J26" s="56"/>
      <c r="K26" s="56"/>
      <c r="L26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workbookViewId="0">
      <selection activeCell="I42" sqref="I42"/>
    </sheetView>
  </sheetViews>
  <sheetFormatPr defaultRowHeight="15" x14ac:dyDescent="0.25"/>
  <cols>
    <col min="2" max="2" width="52.5703125" bestFit="1" customWidth="1"/>
    <col min="5" max="5" width="16" customWidth="1"/>
    <col min="7" max="7" width="15.28515625" customWidth="1"/>
    <col min="8" max="8" width="22.28515625" customWidth="1"/>
    <col min="9" max="9" width="19.85546875" customWidth="1"/>
    <col min="10" max="10" width="23.7109375" bestFit="1" customWidth="1"/>
    <col min="11" max="11" width="23.5703125" bestFit="1" customWidth="1"/>
  </cols>
  <sheetData>
    <row r="1" spans="1:12" ht="20.25" x14ac:dyDescent="0.3">
      <c r="A1" s="59"/>
      <c r="B1" s="2" t="s">
        <v>0</v>
      </c>
      <c r="C1" s="3"/>
      <c r="D1" s="4"/>
      <c r="E1" s="4"/>
      <c r="F1" s="4"/>
      <c r="G1" s="4"/>
      <c r="H1" s="4"/>
      <c r="I1" s="4"/>
      <c r="J1" s="5"/>
      <c r="K1" s="5"/>
      <c r="L1" s="5"/>
    </row>
    <row r="2" spans="1:12" ht="20.25" x14ac:dyDescent="0.3">
      <c r="A2" s="59"/>
      <c r="B2" s="6"/>
      <c r="C2" s="7"/>
      <c r="D2" s="8"/>
      <c r="E2" s="4"/>
      <c r="F2" s="4"/>
      <c r="G2" s="4"/>
      <c r="H2" s="4"/>
      <c r="I2" s="4"/>
      <c r="J2" s="5"/>
      <c r="K2" s="5"/>
      <c r="L2" s="5"/>
    </row>
    <row r="3" spans="1:12" ht="20.25" x14ac:dyDescent="0.3">
      <c r="A3" s="59"/>
      <c r="B3" s="9"/>
      <c r="C3" s="7"/>
      <c r="D3" s="8"/>
      <c r="E3" s="4"/>
      <c r="F3" s="4"/>
      <c r="G3" s="4"/>
      <c r="H3" s="4"/>
      <c r="I3" s="4"/>
      <c r="J3" s="5"/>
      <c r="K3" s="5"/>
      <c r="L3" s="5"/>
    </row>
    <row r="4" spans="1:12" ht="20.25" x14ac:dyDescent="0.3">
      <c r="A4" s="59"/>
      <c r="B4" s="9"/>
      <c r="C4" s="3"/>
      <c r="D4" s="4"/>
      <c r="E4" s="4"/>
      <c r="F4" s="4"/>
      <c r="G4" s="4"/>
      <c r="H4" s="4"/>
      <c r="I4" s="4"/>
      <c r="J4" s="5"/>
      <c r="K4" s="5"/>
      <c r="L4" s="5"/>
    </row>
    <row r="5" spans="1:12" ht="20.25" x14ac:dyDescent="0.3">
      <c r="A5" s="59"/>
      <c r="B5" s="10" t="s">
        <v>1</v>
      </c>
      <c r="C5" s="3"/>
      <c r="D5" s="4"/>
      <c r="E5" s="4"/>
      <c r="F5" s="4"/>
      <c r="G5" s="4"/>
      <c r="H5" s="4"/>
      <c r="I5" s="4"/>
      <c r="J5" s="5"/>
      <c r="K5" s="5"/>
      <c r="L5" s="5"/>
    </row>
    <row r="6" spans="1:12" ht="20.25" x14ac:dyDescent="0.3">
      <c r="A6" s="59"/>
      <c r="B6" s="4"/>
      <c r="C6" s="3"/>
      <c r="D6" s="4"/>
      <c r="E6" s="4"/>
      <c r="F6" s="4"/>
      <c r="G6" s="4"/>
      <c r="H6" s="4"/>
      <c r="I6" s="4"/>
      <c r="J6" s="5"/>
      <c r="K6" s="5"/>
      <c r="L6" s="5"/>
    </row>
    <row r="7" spans="1:12" ht="20.25" x14ac:dyDescent="0.3">
      <c r="A7" s="59"/>
      <c r="B7" s="11" t="s">
        <v>2</v>
      </c>
      <c r="C7" s="3"/>
      <c r="D7" s="4"/>
      <c r="E7" s="4"/>
      <c r="F7" s="4"/>
      <c r="G7" s="4"/>
      <c r="H7" s="4"/>
      <c r="I7" s="4"/>
      <c r="J7" s="5"/>
      <c r="K7" s="5"/>
      <c r="L7" s="5"/>
    </row>
    <row r="8" spans="1:12" ht="15.75" x14ac:dyDescent="0.25">
      <c r="A8" s="4"/>
      <c r="B8" s="12" t="s">
        <v>3</v>
      </c>
      <c r="C8" s="3"/>
      <c r="D8" s="4" t="s">
        <v>4</v>
      </c>
      <c r="E8" s="13"/>
      <c r="F8" s="13"/>
      <c r="G8" s="13"/>
      <c r="H8" s="13"/>
      <c r="I8" s="4"/>
      <c r="J8" s="5"/>
      <c r="K8" s="5"/>
      <c r="L8" s="5"/>
    </row>
    <row r="9" spans="1:12" x14ac:dyDescent="0.25">
      <c r="A9" s="4"/>
      <c r="B9" s="4" t="s">
        <v>5</v>
      </c>
      <c r="C9" s="3"/>
      <c r="D9" s="4"/>
      <c r="E9" s="4"/>
      <c r="F9" s="4"/>
      <c r="G9" s="4"/>
      <c r="H9" s="4"/>
      <c r="I9" s="4"/>
      <c r="J9" s="5"/>
      <c r="K9" s="5"/>
      <c r="L9" s="5"/>
    </row>
    <row r="10" spans="1:12" x14ac:dyDescent="0.25">
      <c r="A10" s="4"/>
      <c r="B10" s="4" t="s">
        <v>6</v>
      </c>
      <c r="C10" s="3"/>
      <c r="D10" s="4"/>
      <c r="E10" s="4"/>
      <c r="F10" s="4"/>
      <c r="G10" s="4"/>
      <c r="H10" s="4"/>
      <c r="I10" s="4"/>
      <c r="J10" s="5"/>
      <c r="K10" s="5"/>
      <c r="L10" s="5"/>
    </row>
    <row r="11" spans="1:12" x14ac:dyDescent="0.25">
      <c r="A11" s="4"/>
      <c r="B11" s="4"/>
      <c r="C11" s="3"/>
      <c r="D11" s="4"/>
      <c r="E11" s="4"/>
      <c r="F11" s="4"/>
      <c r="G11" s="4"/>
      <c r="H11" s="4"/>
      <c r="I11" s="4"/>
      <c r="J11" s="5"/>
      <c r="K11" s="5"/>
      <c r="L11" s="5"/>
    </row>
    <row r="12" spans="1:12" x14ac:dyDescent="0.25">
      <c r="A12" s="4"/>
      <c r="B12" s="14" t="s">
        <v>7</v>
      </c>
      <c r="C12" s="3"/>
      <c r="D12" s="4"/>
      <c r="E12" s="4"/>
      <c r="F12" s="4"/>
      <c r="G12" s="4"/>
      <c r="H12" s="4"/>
      <c r="I12" s="4"/>
      <c r="J12" s="5"/>
      <c r="K12" s="5"/>
      <c r="L12" s="5"/>
    </row>
    <row r="13" spans="1:12" x14ac:dyDescent="0.25">
      <c r="A13" s="5"/>
      <c r="B13" s="16" t="s">
        <v>264</v>
      </c>
      <c r="C13" s="17"/>
      <c r="D13" s="5"/>
      <c r="E13" s="5"/>
      <c r="F13" s="5"/>
      <c r="G13" s="5"/>
      <c r="H13" s="5"/>
      <c r="I13" s="5"/>
      <c r="J13" s="5"/>
      <c r="K13" s="5"/>
      <c r="L13" s="5"/>
    </row>
    <row r="14" spans="1:12" ht="15.75" thickBot="1" x14ac:dyDescent="0.3">
      <c r="A14" s="5"/>
      <c r="B14" s="16"/>
      <c r="C14" s="17"/>
      <c r="D14" s="5"/>
      <c r="E14" s="5"/>
      <c r="F14" s="5"/>
      <c r="G14" s="5"/>
      <c r="H14" s="5"/>
      <c r="I14" s="5"/>
      <c r="J14" s="5"/>
      <c r="K14" s="5"/>
      <c r="L14" s="5"/>
    </row>
    <row r="15" spans="1:12" ht="16.5" thickBot="1" x14ac:dyDescent="0.3">
      <c r="A15" s="267" t="s">
        <v>9</v>
      </c>
      <c r="B15" s="268"/>
      <c r="C15" s="268"/>
      <c r="D15" s="269"/>
      <c r="E15" s="270" t="s">
        <v>10</v>
      </c>
      <c r="F15" s="271"/>
      <c r="G15" s="271"/>
      <c r="H15" s="271"/>
      <c r="I15" s="272"/>
      <c r="J15" s="272"/>
      <c r="K15" s="272"/>
      <c r="L15" s="273"/>
    </row>
    <row r="16" spans="1:12" ht="51.75" x14ac:dyDescent="0.25">
      <c r="A16" s="20" t="s">
        <v>11</v>
      </c>
      <c r="B16" s="20"/>
      <c r="C16" s="21" t="s">
        <v>12</v>
      </c>
      <c r="D16" s="20"/>
      <c r="E16" s="22" t="s">
        <v>13</v>
      </c>
      <c r="F16" s="23" t="s">
        <v>80</v>
      </c>
      <c r="G16" s="22" t="s">
        <v>13</v>
      </c>
      <c r="H16" s="23" t="s">
        <v>15</v>
      </c>
      <c r="I16" s="23" t="s">
        <v>15</v>
      </c>
      <c r="J16" s="22" t="s">
        <v>16</v>
      </c>
      <c r="K16" s="22" t="s">
        <v>17</v>
      </c>
      <c r="L16" s="24" t="s">
        <v>18</v>
      </c>
    </row>
    <row r="17" spans="1:12" ht="39" customHeight="1" thickBot="1" x14ac:dyDescent="0.3">
      <c r="A17" s="25" t="s">
        <v>19</v>
      </c>
      <c r="B17" s="26" t="s">
        <v>20</v>
      </c>
      <c r="C17" s="27" t="s">
        <v>21</v>
      </c>
      <c r="D17" s="26" t="s">
        <v>22</v>
      </c>
      <c r="E17" s="28" t="s">
        <v>23</v>
      </c>
      <c r="F17" s="29"/>
      <c r="G17" s="28" t="s">
        <v>24</v>
      </c>
      <c r="H17" s="60" t="s">
        <v>25</v>
      </c>
      <c r="I17" s="60" t="s">
        <v>26</v>
      </c>
      <c r="J17" s="30"/>
      <c r="K17" s="30"/>
      <c r="L17" s="30"/>
    </row>
    <row r="18" spans="1:12" x14ac:dyDescent="0.25">
      <c r="A18" s="210">
        <v>1</v>
      </c>
      <c r="B18" s="45" t="s">
        <v>265</v>
      </c>
      <c r="C18" s="207" t="s">
        <v>52</v>
      </c>
      <c r="D18" s="258">
        <v>4</v>
      </c>
      <c r="E18" s="61"/>
      <c r="F18" s="62"/>
      <c r="G18" s="61"/>
      <c r="H18" s="61">
        <f>D18*E18</f>
        <v>0</v>
      </c>
      <c r="I18" s="63">
        <f>D18*G18</f>
        <v>0</v>
      </c>
      <c r="J18" s="64"/>
      <c r="K18" s="64"/>
      <c r="L18" s="80"/>
    </row>
    <row r="19" spans="1:12" x14ac:dyDescent="0.25">
      <c r="A19" s="210">
        <v>2</v>
      </c>
      <c r="B19" s="45" t="s">
        <v>266</v>
      </c>
      <c r="C19" s="208" t="s">
        <v>267</v>
      </c>
      <c r="D19" s="259">
        <v>1</v>
      </c>
      <c r="E19" s="61"/>
      <c r="F19" s="62"/>
      <c r="G19" s="61"/>
      <c r="H19" s="61">
        <f t="shared" ref="H19:H40" si="0">D19*E19</f>
        <v>0</v>
      </c>
      <c r="I19" s="63">
        <f t="shared" ref="I19:I40" si="1">D19*G19</f>
        <v>0</v>
      </c>
      <c r="J19" s="64"/>
      <c r="K19" s="64"/>
      <c r="L19" s="80"/>
    </row>
    <row r="20" spans="1:12" x14ac:dyDescent="0.25">
      <c r="A20" s="210">
        <v>3</v>
      </c>
      <c r="B20" s="199" t="s">
        <v>268</v>
      </c>
      <c r="C20" s="208" t="s">
        <v>52</v>
      </c>
      <c r="D20" s="259">
        <v>7</v>
      </c>
      <c r="E20" s="66"/>
      <c r="F20" s="81"/>
      <c r="G20" s="61"/>
      <c r="H20" s="61">
        <f t="shared" si="0"/>
        <v>0</v>
      </c>
      <c r="I20" s="63">
        <f t="shared" si="1"/>
        <v>0</v>
      </c>
      <c r="J20" s="68"/>
      <c r="K20" s="68"/>
      <c r="L20" s="82"/>
    </row>
    <row r="21" spans="1:12" x14ac:dyDescent="0.25">
      <c r="A21" s="210">
        <v>4</v>
      </c>
      <c r="B21" s="45" t="s">
        <v>269</v>
      </c>
      <c r="C21" s="207" t="s">
        <v>28</v>
      </c>
      <c r="D21" s="258">
        <v>6</v>
      </c>
      <c r="E21" s="66"/>
      <c r="F21" s="81"/>
      <c r="G21" s="61"/>
      <c r="H21" s="61">
        <f t="shared" si="0"/>
        <v>0</v>
      </c>
      <c r="I21" s="63">
        <f t="shared" si="1"/>
        <v>0</v>
      </c>
      <c r="J21" s="68"/>
      <c r="K21" s="68"/>
      <c r="L21" s="82"/>
    </row>
    <row r="22" spans="1:12" x14ac:dyDescent="0.25">
      <c r="A22" s="210">
        <v>5</v>
      </c>
      <c r="B22" s="45" t="s">
        <v>489</v>
      </c>
      <c r="C22" s="207" t="s">
        <v>28</v>
      </c>
      <c r="D22" s="260">
        <v>2736</v>
      </c>
      <c r="E22" s="66"/>
      <c r="F22" s="81"/>
      <c r="G22" s="61"/>
      <c r="H22" s="61">
        <f t="shared" si="0"/>
        <v>0</v>
      </c>
      <c r="I22" s="63">
        <f t="shared" si="1"/>
        <v>0</v>
      </c>
      <c r="J22" s="68"/>
      <c r="K22" s="68"/>
      <c r="L22" s="82"/>
    </row>
    <row r="23" spans="1:12" x14ac:dyDescent="0.25">
      <c r="A23" s="210">
        <v>6</v>
      </c>
      <c r="B23" s="45" t="s">
        <v>490</v>
      </c>
      <c r="C23" s="207" t="s">
        <v>28</v>
      </c>
      <c r="D23" s="258">
        <v>662</v>
      </c>
      <c r="E23" s="66"/>
      <c r="F23" s="81"/>
      <c r="G23" s="61"/>
      <c r="H23" s="61">
        <f t="shared" si="0"/>
        <v>0</v>
      </c>
      <c r="I23" s="63">
        <f t="shared" si="1"/>
        <v>0</v>
      </c>
      <c r="J23" s="68"/>
      <c r="K23" s="68"/>
      <c r="L23" s="82"/>
    </row>
    <row r="24" spans="1:12" x14ac:dyDescent="0.25">
      <c r="A24" s="210">
        <v>7</v>
      </c>
      <c r="B24" s="45" t="s">
        <v>491</v>
      </c>
      <c r="C24" s="207" t="s">
        <v>28</v>
      </c>
      <c r="D24" s="260">
        <v>1641</v>
      </c>
      <c r="E24" s="66"/>
      <c r="F24" s="81"/>
      <c r="G24" s="61"/>
      <c r="H24" s="61">
        <f t="shared" si="0"/>
        <v>0</v>
      </c>
      <c r="I24" s="63">
        <f t="shared" si="1"/>
        <v>0</v>
      </c>
      <c r="J24" s="68"/>
      <c r="K24" s="68"/>
      <c r="L24" s="82"/>
    </row>
    <row r="25" spans="1:12" x14ac:dyDescent="0.25">
      <c r="A25" s="210">
        <v>8</v>
      </c>
      <c r="B25" s="45" t="s">
        <v>492</v>
      </c>
      <c r="C25" s="207" t="s">
        <v>28</v>
      </c>
      <c r="D25" s="260">
        <v>1641</v>
      </c>
      <c r="E25" s="66"/>
      <c r="F25" s="81"/>
      <c r="G25" s="61"/>
      <c r="H25" s="61">
        <f t="shared" si="0"/>
        <v>0</v>
      </c>
      <c r="I25" s="63">
        <f t="shared" si="1"/>
        <v>0</v>
      </c>
      <c r="J25" s="68"/>
      <c r="K25" s="68"/>
      <c r="L25" s="82"/>
    </row>
    <row r="26" spans="1:12" x14ac:dyDescent="0.25">
      <c r="A26" s="210">
        <v>9</v>
      </c>
      <c r="B26" s="45" t="s">
        <v>270</v>
      </c>
      <c r="C26" s="207" t="s">
        <v>28</v>
      </c>
      <c r="D26" s="260">
        <v>545</v>
      </c>
      <c r="E26" s="66"/>
      <c r="F26" s="81"/>
      <c r="G26" s="61"/>
      <c r="H26" s="61">
        <f t="shared" si="0"/>
        <v>0</v>
      </c>
      <c r="I26" s="63">
        <f t="shared" si="1"/>
        <v>0</v>
      </c>
      <c r="J26" s="68"/>
      <c r="K26" s="68"/>
      <c r="L26" s="82"/>
    </row>
    <row r="27" spans="1:12" x14ac:dyDescent="0.25">
      <c r="A27" s="210">
        <v>10</v>
      </c>
      <c r="B27" s="45" t="s">
        <v>501</v>
      </c>
      <c r="C27" s="207" t="s">
        <v>28</v>
      </c>
      <c r="D27" s="260">
        <v>174</v>
      </c>
      <c r="E27" s="66"/>
      <c r="F27" s="81"/>
      <c r="G27" s="61"/>
      <c r="H27" s="61">
        <f t="shared" si="0"/>
        <v>0</v>
      </c>
      <c r="I27" s="63">
        <f t="shared" si="1"/>
        <v>0</v>
      </c>
      <c r="J27" s="68"/>
      <c r="K27" s="68"/>
      <c r="L27" s="82"/>
    </row>
    <row r="28" spans="1:12" x14ac:dyDescent="0.25">
      <c r="A28" s="210">
        <v>11</v>
      </c>
      <c r="B28" s="45" t="s">
        <v>271</v>
      </c>
      <c r="C28" s="207" t="s">
        <v>28</v>
      </c>
      <c r="D28" s="258">
        <v>158</v>
      </c>
      <c r="E28" s="66"/>
      <c r="F28" s="81"/>
      <c r="G28" s="61"/>
      <c r="H28" s="61">
        <f t="shared" si="0"/>
        <v>0</v>
      </c>
      <c r="I28" s="63">
        <f t="shared" si="1"/>
        <v>0</v>
      </c>
      <c r="J28" s="68"/>
      <c r="K28" s="68"/>
      <c r="L28" s="82"/>
    </row>
    <row r="29" spans="1:12" x14ac:dyDescent="0.25">
      <c r="A29" s="210">
        <v>12</v>
      </c>
      <c r="B29" s="199" t="s">
        <v>272</v>
      </c>
      <c r="C29" s="207" t="s">
        <v>267</v>
      </c>
      <c r="D29" s="258">
        <v>2</v>
      </c>
      <c r="E29" s="66"/>
      <c r="F29" s="81"/>
      <c r="G29" s="61"/>
      <c r="H29" s="61">
        <f t="shared" si="0"/>
        <v>0</v>
      </c>
      <c r="I29" s="63">
        <f t="shared" si="1"/>
        <v>0</v>
      </c>
      <c r="J29" s="68"/>
      <c r="K29" s="68"/>
      <c r="L29" s="82"/>
    </row>
    <row r="30" spans="1:12" x14ac:dyDescent="0.25">
      <c r="A30" s="210">
        <v>13</v>
      </c>
      <c r="B30" s="45" t="s">
        <v>273</v>
      </c>
      <c r="C30" s="207" t="s">
        <v>28</v>
      </c>
      <c r="D30" s="258">
        <v>1</v>
      </c>
      <c r="E30" s="66"/>
      <c r="F30" s="81"/>
      <c r="G30" s="61"/>
      <c r="H30" s="61">
        <f t="shared" si="0"/>
        <v>0</v>
      </c>
      <c r="I30" s="63">
        <f t="shared" si="1"/>
        <v>0</v>
      </c>
      <c r="J30" s="68"/>
      <c r="K30" s="68"/>
      <c r="L30" s="82"/>
    </row>
    <row r="31" spans="1:12" x14ac:dyDescent="0.25">
      <c r="A31" s="210">
        <v>14</v>
      </c>
      <c r="B31" s="45" t="s">
        <v>493</v>
      </c>
      <c r="C31" s="207" t="s">
        <v>52</v>
      </c>
      <c r="D31" s="258">
        <v>75</v>
      </c>
      <c r="E31" s="66"/>
      <c r="F31" s="81"/>
      <c r="G31" s="61"/>
      <c r="H31" s="61">
        <f t="shared" si="0"/>
        <v>0</v>
      </c>
      <c r="I31" s="63">
        <f t="shared" si="1"/>
        <v>0</v>
      </c>
      <c r="J31" s="68"/>
      <c r="K31" s="68"/>
      <c r="L31" s="82"/>
    </row>
    <row r="32" spans="1:12" x14ac:dyDescent="0.25">
      <c r="A32" s="210">
        <v>15</v>
      </c>
      <c r="B32" s="45" t="s">
        <v>494</v>
      </c>
      <c r="C32" s="207" t="s">
        <v>52</v>
      </c>
      <c r="D32" s="258">
        <v>1074</v>
      </c>
      <c r="E32" s="66"/>
      <c r="F32" s="81"/>
      <c r="G32" s="61"/>
      <c r="H32" s="61">
        <f t="shared" si="0"/>
        <v>0</v>
      </c>
      <c r="I32" s="63">
        <f t="shared" si="1"/>
        <v>0</v>
      </c>
      <c r="J32" s="68"/>
      <c r="K32" s="68"/>
      <c r="L32" s="82"/>
    </row>
    <row r="33" spans="1:12" x14ac:dyDescent="0.25">
      <c r="A33" s="210">
        <v>16</v>
      </c>
      <c r="B33" s="45" t="s">
        <v>495</v>
      </c>
      <c r="C33" s="207" t="s">
        <v>52</v>
      </c>
      <c r="D33" s="258">
        <v>7</v>
      </c>
      <c r="E33" s="66"/>
      <c r="F33" s="81"/>
      <c r="G33" s="61"/>
      <c r="H33" s="61">
        <f t="shared" si="0"/>
        <v>0</v>
      </c>
      <c r="I33" s="63">
        <f t="shared" si="1"/>
        <v>0</v>
      </c>
      <c r="J33" s="68"/>
      <c r="K33" s="68"/>
      <c r="L33" s="82"/>
    </row>
    <row r="34" spans="1:12" x14ac:dyDescent="0.25">
      <c r="A34" s="210">
        <v>17</v>
      </c>
      <c r="B34" s="45" t="s">
        <v>496</v>
      </c>
      <c r="C34" s="208" t="s">
        <v>52</v>
      </c>
      <c r="D34" s="259">
        <v>24</v>
      </c>
      <c r="E34" s="66"/>
      <c r="F34" s="81"/>
      <c r="G34" s="61"/>
      <c r="H34" s="61">
        <f t="shared" si="0"/>
        <v>0</v>
      </c>
      <c r="I34" s="63">
        <f t="shared" si="1"/>
        <v>0</v>
      </c>
      <c r="J34" s="68"/>
      <c r="K34" s="68"/>
      <c r="L34" s="82"/>
    </row>
    <row r="35" spans="1:12" x14ac:dyDescent="0.25">
      <c r="A35" s="210">
        <v>18</v>
      </c>
      <c r="B35" s="45" t="s">
        <v>497</v>
      </c>
      <c r="C35" s="207" t="s">
        <v>52</v>
      </c>
      <c r="D35" s="258">
        <v>1770</v>
      </c>
      <c r="E35" s="66"/>
      <c r="F35" s="81"/>
      <c r="G35" s="61"/>
      <c r="H35" s="61">
        <f t="shared" si="0"/>
        <v>0</v>
      </c>
      <c r="I35" s="63">
        <f t="shared" si="1"/>
        <v>0</v>
      </c>
      <c r="J35" s="68"/>
      <c r="K35" s="68"/>
      <c r="L35" s="82"/>
    </row>
    <row r="36" spans="1:12" x14ac:dyDescent="0.25">
      <c r="A36" s="210">
        <v>19</v>
      </c>
      <c r="B36" s="45" t="s">
        <v>498</v>
      </c>
      <c r="C36" s="208" t="s">
        <v>52</v>
      </c>
      <c r="D36" s="261">
        <v>54</v>
      </c>
      <c r="E36" s="66"/>
      <c r="F36" s="81"/>
      <c r="G36" s="61"/>
      <c r="H36" s="61">
        <f t="shared" si="0"/>
        <v>0</v>
      </c>
      <c r="I36" s="63">
        <f t="shared" si="1"/>
        <v>0</v>
      </c>
      <c r="J36" s="68"/>
      <c r="K36" s="68"/>
      <c r="L36" s="82"/>
    </row>
    <row r="37" spans="1:12" x14ac:dyDescent="0.25">
      <c r="A37" s="210">
        <v>20</v>
      </c>
      <c r="B37" s="45" t="s">
        <v>499</v>
      </c>
      <c r="C37" s="207" t="s">
        <v>28</v>
      </c>
      <c r="D37" s="258">
        <v>120</v>
      </c>
      <c r="E37" s="66"/>
      <c r="F37" s="81"/>
      <c r="G37" s="61"/>
      <c r="H37" s="61">
        <f t="shared" si="0"/>
        <v>0</v>
      </c>
      <c r="I37" s="63">
        <f t="shared" si="1"/>
        <v>0</v>
      </c>
      <c r="J37" s="68"/>
      <c r="K37" s="68"/>
      <c r="L37" s="82"/>
    </row>
    <row r="38" spans="1:12" x14ac:dyDescent="0.25">
      <c r="A38" s="210">
        <v>21</v>
      </c>
      <c r="B38" s="45" t="s">
        <v>500</v>
      </c>
      <c r="C38" s="207" t="s">
        <v>52</v>
      </c>
      <c r="D38" s="219">
        <v>25</v>
      </c>
      <c r="E38" s="66"/>
      <c r="F38" s="81"/>
      <c r="G38" s="61"/>
      <c r="H38" s="61">
        <f t="shared" si="0"/>
        <v>0</v>
      </c>
      <c r="I38" s="63">
        <f t="shared" si="1"/>
        <v>0</v>
      </c>
      <c r="J38" s="68"/>
      <c r="K38" s="68"/>
      <c r="L38" s="82"/>
    </row>
    <row r="39" spans="1:12" x14ac:dyDescent="0.25">
      <c r="A39" s="210">
        <v>22</v>
      </c>
      <c r="B39" s="45" t="s">
        <v>274</v>
      </c>
      <c r="C39" s="207" t="s">
        <v>28</v>
      </c>
      <c r="D39" s="258">
        <v>2</v>
      </c>
      <c r="E39" s="66"/>
      <c r="F39" s="81"/>
      <c r="G39" s="61"/>
      <c r="H39" s="61">
        <f t="shared" si="0"/>
        <v>0</v>
      </c>
      <c r="I39" s="63">
        <f t="shared" si="1"/>
        <v>0</v>
      </c>
      <c r="J39" s="68"/>
      <c r="K39" s="68"/>
      <c r="L39" s="82"/>
    </row>
    <row r="40" spans="1:12" x14ac:dyDescent="0.25">
      <c r="A40" s="210">
        <v>23</v>
      </c>
      <c r="B40" s="200" t="s">
        <v>275</v>
      </c>
      <c r="C40" s="200" t="s">
        <v>52</v>
      </c>
      <c r="D40" s="258">
        <v>148</v>
      </c>
      <c r="E40" s="66"/>
      <c r="F40" s="81"/>
      <c r="G40" s="61"/>
      <c r="H40" s="61">
        <f t="shared" si="0"/>
        <v>0</v>
      </c>
      <c r="I40" s="63">
        <f t="shared" si="1"/>
        <v>0</v>
      </c>
      <c r="J40" s="68"/>
      <c r="K40" s="68"/>
      <c r="L40" s="82"/>
    </row>
    <row r="41" spans="1:12" x14ac:dyDescent="0.25">
      <c r="A41" s="50"/>
      <c r="B41" s="70" t="s">
        <v>75</v>
      </c>
      <c r="C41" s="52"/>
      <c r="D41" s="52"/>
      <c r="E41" s="72"/>
      <c r="F41" s="72"/>
      <c r="G41" s="72"/>
      <c r="H41" s="54">
        <f>SUM(H18:H40)</f>
        <v>0</v>
      </c>
      <c r="I41" s="73">
        <f>SUM(I18:I40)</f>
        <v>0</v>
      </c>
      <c r="J41" s="53"/>
      <c r="K41" s="53"/>
      <c r="L41" s="83">
        <v>0</v>
      </c>
    </row>
    <row r="42" spans="1:12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3" spans="1:12" x14ac:dyDescent="0.25">
      <c r="A43" s="56"/>
      <c r="B43" s="56"/>
      <c r="C43" s="56"/>
      <c r="D43" s="56"/>
      <c r="E43" s="77"/>
      <c r="F43" s="77"/>
      <c r="G43" s="77"/>
      <c r="H43" s="77"/>
      <c r="I43" s="56" t="s">
        <v>104</v>
      </c>
      <c r="J43" s="56"/>
      <c r="K43" s="56"/>
      <c r="L43" s="56"/>
    </row>
    <row r="44" spans="1:12" x14ac:dyDescent="0.25">
      <c r="A44" s="74"/>
      <c r="B44" s="56"/>
      <c r="C44" s="84"/>
      <c r="D44" s="74"/>
      <c r="E44" s="77"/>
      <c r="F44" s="77"/>
      <c r="G44" s="77"/>
      <c r="H44" s="77"/>
      <c r="I44" s="79"/>
      <c r="J44" s="56"/>
      <c r="K44" s="56"/>
      <c r="L44" s="56"/>
    </row>
    <row r="45" spans="1:12" x14ac:dyDescent="0.25">
      <c r="A45" s="74"/>
      <c r="B45" s="56"/>
      <c r="C45" s="84"/>
      <c r="D45" s="56"/>
      <c r="E45" s="56"/>
      <c r="F45" s="56"/>
      <c r="G45" s="56"/>
      <c r="H45" s="56"/>
      <c r="I45" s="56"/>
      <c r="J45" s="56"/>
      <c r="K45" s="56"/>
      <c r="L45" s="56"/>
    </row>
    <row r="46" spans="1:12" x14ac:dyDescent="0.25">
      <c r="A46" s="74"/>
      <c r="B46" s="56" t="s">
        <v>105</v>
      </c>
      <c r="C46" s="84"/>
      <c r="D46" s="74"/>
      <c r="E46" s="77"/>
      <c r="F46" s="77"/>
      <c r="G46" s="77"/>
      <c r="H46" s="77"/>
      <c r="I46" s="56"/>
      <c r="J46" s="56"/>
      <c r="K46" s="56"/>
      <c r="L46" s="56"/>
    </row>
    <row r="47" spans="1:12" x14ac:dyDescent="0.25">
      <c r="A47" s="56"/>
      <c r="B47" s="56" t="s">
        <v>76</v>
      </c>
      <c r="C47" s="77"/>
      <c r="D47" s="56"/>
      <c r="E47" s="56"/>
      <c r="F47" s="56"/>
      <c r="G47" s="56"/>
      <c r="H47" s="56"/>
      <c r="I47" s="56"/>
      <c r="J47" s="56"/>
      <c r="K47" s="56"/>
      <c r="L47" s="56"/>
    </row>
    <row r="48" spans="1:12" x14ac:dyDescent="0.25">
      <c r="A48" s="56"/>
      <c r="B48" s="56"/>
      <c r="C48" s="77"/>
      <c r="D48" s="56"/>
      <c r="E48" s="56"/>
      <c r="F48" s="56"/>
      <c r="G48" s="56"/>
      <c r="H48" s="56"/>
      <c r="I48" s="56"/>
      <c r="J48" s="56"/>
      <c r="K48" s="56"/>
      <c r="L48" s="56"/>
    </row>
    <row r="49" spans="1:12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</row>
  </sheetData>
  <sheetProtection password="C511" sheet="1" objects="1" scenarios="1"/>
  <mergeCells count="2">
    <mergeCell ref="A15:D15"/>
    <mergeCell ref="E15:L1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21</vt:i4>
      </vt:variant>
    </vt:vector>
  </HeadingPairs>
  <TitlesOfParts>
    <vt:vector size="21" baseType="lpstr">
      <vt:lpstr>Splošno preh.blago</vt:lpstr>
      <vt:lpstr>Sadje</vt:lpstr>
      <vt:lpstr>Kmetijski pridelki</vt:lpstr>
      <vt:lpstr>Zelenjava</vt:lpstr>
      <vt:lpstr>Zel.,sadje zmrz.</vt:lpstr>
      <vt:lpstr>Kruh in pekovsko pecivo</vt:lpstr>
      <vt:lpstr>Mleko in mlečni izdelki</vt:lpstr>
      <vt:lpstr>Meso sveže</vt:lpstr>
      <vt:lpstr>Perutnina</vt:lpstr>
      <vt:lpstr>Ribe</vt:lpstr>
      <vt:lpstr>Testenine</vt:lpstr>
      <vt:lpstr>Jajca</vt:lpstr>
      <vt:lpstr>Gastro program</vt:lpstr>
      <vt:lpstr>Mesni izdelki</vt:lpstr>
      <vt:lpstr>Brezalkoholne pijače</vt:lpstr>
      <vt:lpstr>Ekološka živila</vt:lpstr>
      <vt:lpstr>Ekološka zelenjava in sadje</vt:lpstr>
      <vt:lpstr>Ekološka zelenjava zmr.</vt:lpstr>
      <vt:lpstr>Ekološki mlečni izdelki</vt:lpstr>
      <vt:lpstr>Alkoholne pijače</vt:lpstr>
      <vt:lpstr>List18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2018-10-26T12:01:33Z</dcterms:modified>
</cp:coreProperties>
</file>